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PRORAČUN 2025-2027\za web i služb.vijesti\Izglasani proračun Grada Samobora za 2025. i projekcije za 2026. i 2027. godinu\"/>
    </mc:Choice>
  </mc:AlternateContent>
  <xr:revisionPtr revIDLastSave="0" documentId="13_ncr:1_{47022B3A-892F-4583-9293-BF5142F51BF3}" xr6:coauthVersionLast="47" xr6:coauthVersionMax="47" xr10:uidLastSave="{00000000-0000-0000-0000-000000000000}"/>
  <bookViews>
    <workbookView xWindow="1275" yWindow="0" windowWidth="27675" windowHeight="15480" tabRatio="828" xr2:uid="{07A62999-ED91-414E-B582-AA2A70395610}"/>
  </bookViews>
  <sheets>
    <sheet name="SAŽETAK" sheetId="7" r:id="rId1"/>
    <sheet name=" Račun prihoda i rashoda" sheetId="6" r:id="rId2"/>
    <sheet name="Prihodi i rashodi po izvorima" sheetId="5" r:id="rId3"/>
    <sheet name="Rashodi prema funkcijskoj klas" sheetId="4" r:id="rId4"/>
    <sheet name="Račun financiranja" sheetId="3" r:id="rId5"/>
    <sheet name="Višak-manjak i VPU" sheetId="2" r:id="rId6"/>
    <sheet name="POSEBNI DIO" sheetId="1" r:id="rId7"/>
  </sheets>
  <definedNames>
    <definedName name="_xlnm._FilterDatabase" localSheetId="6" hidden="1">'POSEBNI DIO'!$A$6:$G$3967</definedName>
    <definedName name="_xlnm.Print_Titles" localSheetId="6">'POSEBNI DIO'!$6:$7</definedName>
    <definedName name="_xlnm.Print_Titles" localSheetId="2">'Prihodi i rashodi po izvorima'!$3:$4</definedName>
    <definedName name="_xlnm.Print_Titles" localSheetId="5">'Višak-manjak i VPU'!$6:$7</definedName>
    <definedName name="_xlnm.Print_Area" localSheetId="0">SAŽETAK!$A$1:$G$56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7" l="1"/>
  <c r="E28" i="7"/>
  <c r="F28" i="7"/>
  <c r="G28" i="7"/>
  <c r="C28" i="7"/>
  <c r="C43" i="7" l="1"/>
  <c r="G43" i="7"/>
  <c r="F43" i="7"/>
  <c r="E43" i="7"/>
  <c r="D43" i="7"/>
  <c r="G17" i="7"/>
  <c r="G53" i="7" s="1"/>
  <c r="F17" i="7"/>
  <c r="F53" i="7" s="1"/>
  <c r="E17" i="7"/>
  <c r="E53" i="7" s="1"/>
  <c r="D17" i="7"/>
  <c r="D53" i="7" s="1"/>
  <c r="C17" i="7"/>
  <c r="C53" i="7" s="1"/>
  <c r="G14" i="7"/>
  <c r="F14" i="7"/>
  <c r="E14" i="7"/>
  <c r="D14" i="7"/>
  <c r="D52" i="7" s="1"/>
  <c r="C14" i="7"/>
  <c r="C52" i="7" s="1"/>
  <c r="F52" i="7" l="1"/>
  <c r="F20" i="7"/>
  <c r="F29" i="7" s="1"/>
  <c r="G52" i="7"/>
  <c r="G20" i="7"/>
  <c r="G29" i="7" s="1"/>
  <c r="G45" i="7" s="1"/>
  <c r="G46" i="7" s="1"/>
  <c r="C20" i="7"/>
  <c r="C29" i="7" s="1"/>
  <c r="C45" i="7" s="1"/>
  <c r="C46" i="7" s="1"/>
  <c r="E52" i="7"/>
  <c r="E20" i="7"/>
  <c r="E29" i="7" s="1"/>
  <c r="E45" i="7" s="1"/>
  <c r="E46" i="7" s="1"/>
  <c r="D56" i="7"/>
  <c r="D20" i="7"/>
  <c r="C36" i="7"/>
  <c r="C37" i="7" s="1"/>
  <c r="G56" i="7"/>
  <c r="D29" i="7"/>
  <c r="C56" i="7"/>
  <c r="G36" i="7"/>
  <c r="G37" i="7" s="1"/>
  <c r="F56" i="7"/>
  <c r="E56" i="7"/>
  <c r="E36" i="7" l="1"/>
  <c r="E37" i="7" s="1"/>
  <c r="D45" i="7"/>
  <c r="D46" i="7" s="1"/>
  <c r="D36" i="7"/>
  <c r="D37" i="7" s="1"/>
  <c r="F45" i="7"/>
  <c r="F46" i="7" s="1"/>
  <c r="F36" i="7"/>
  <c r="F37" i="7" s="1"/>
</calcChain>
</file>

<file path=xl/sharedStrings.xml><?xml version="1.0" encoding="utf-8"?>
<sst xmlns="http://schemas.openxmlformats.org/spreadsheetml/2006/main" count="4419" uniqueCount="634">
  <si>
    <t>II. POSEBNI DIO</t>
  </si>
  <si>
    <t>Članak 5.</t>
  </si>
  <si>
    <t>Brojčana oznaka i naziv</t>
  </si>
  <si>
    <t>Projekcija 
za 2026.</t>
  </si>
  <si>
    <t xml:space="preserve">UKUPNO RASHODI/IZDACI	</t>
  </si>
  <si>
    <t>Razdjel 001 GRADSKO VIJEĆE</t>
  </si>
  <si>
    <t>Glava 00110 GRADSKO VIJEĆE</t>
  </si>
  <si>
    <t>Program 1010 PREDSTAVNIČKA TIJELA</t>
  </si>
  <si>
    <t>Aktivnost A101010 Poslovanje gradskog vijeća</t>
  </si>
  <si>
    <t>Izvor 1.1. GRAD SAMOBOR-  Opći prihodi i  primici</t>
  </si>
  <si>
    <t>3 Rashodi poslovanja</t>
  </si>
  <si>
    <t>32 Materijalni rashodi</t>
  </si>
  <si>
    <t>Aktivnost A101015 Obilježavanje Dana Grada</t>
  </si>
  <si>
    <t>Aktivnost A101016 Obilježavanje Dana samoborskih branitelja</t>
  </si>
  <si>
    <t>Aktivnost A101030 Političke stranke</t>
  </si>
  <si>
    <t xml:space="preserve">38 Ostali rashodi                                                                                      </t>
  </si>
  <si>
    <t>Aktivnost A101035 Vijeće srpske nacionalne manjine Grada Samobora</t>
  </si>
  <si>
    <t>Aktivnost A101040 Izbori</t>
  </si>
  <si>
    <t>Izvor 4.1. GRAD SAMOBOR- POMOĆI</t>
  </si>
  <si>
    <t>Aktivnost A101045 Predstavnik slovenske nacionalne manjine u Gradu Samoboru</t>
  </si>
  <si>
    <t>Aktivnost A101046 Predstavnik srpske nacionalne manjine u Gradu Samoboru</t>
  </si>
  <si>
    <t>Aktivnost A101047 Predstavnik albanske nacionalne manjine u Gradu Samoboru</t>
  </si>
  <si>
    <t>Razdjel 002 GRADONAČELNICA</t>
  </si>
  <si>
    <t>Glava 00205 GRADONAČELNICA</t>
  </si>
  <si>
    <t>Program 2020 IZVRŠNA TIJELA</t>
  </si>
  <si>
    <t>Aktivnost A202001 Rashodi za zaposlene i naknade troškova zaposlenima</t>
  </si>
  <si>
    <t>31 Rashodi za zaposlene</t>
  </si>
  <si>
    <t>37 Naknade građanima i kućanstvima na temelju osiguranja i druge naknade</t>
  </si>
  <si>
    <t>Aktivnost A202002 Materijalni rashodi</t>
  </si>
  <si>
    <t>Aktivnost A202003 Naknade članovima radnih tijela gradonačelnice</t>
  </si>
  <si>
    <t>Aktivnost A202004 Naknade građanima i kućanstvima</t>
  </si>
  <si>
    <t>Aktivnost A202007 Obveze po sudskim sporovima</t>
  </si>
  <si>
    <t>34 Financijski rashodi</t>
  </si>
  <si>
    <t>Izvor 6.1. PRIH. OD PROD. ILI ZAMJ. NEF. IMOVINE I NAKN. S NASL. OS.</t>
  </si>
  <si>
    <t>4 Rashodi za nabavu nefinancijske imovine</t>
  </si>
  <si>
    <t>42 Rashodi za nabavu proizvedene dugotrajne imovine</t>
  </si>
  <si>
    <t>Kapitalni projekt K202002 Nabava opreme i informatizacija</t>
  </si>
  <si>
    <t>41 Rashodi za nabavu neproizvedene dugotrajne imovine</t>
  </si>
  <si>
    <t>Kapitalni projekt K202004 TD Energometan - zajam za razvoj plinske mreže</t>
  </si>
  <si>
    <t>Izvor 3.1. GRAD SAMOBOR-POSEBNE NAMJENE</t>
  </si>
  <si>
    <t>5 Izdaci za financijsku imovinu i otplate zajmova</t>
  </si>
  <si>
    <t>51 Izdaci za dane zajmove i depozite</t>
  </si>
  <si>
    <t>Tekući projekt T202001 Operativni leasing osobnih automobila</t>
  </si>
  <si>
    <t>Program 2050 SUBVENCIJE TRGOVAČKIM DRUŠTVIMA</t>
  </si>
  <si>
    <t>Aktivnost A205010 Subvencije Hrvatskoj pošti  za rad poštanskog ureda u Sv. Martinu</t>
  </si>
  <si>
    <t>35 Subvencije</t>
  </si>
  <si>
    <t>Program 8080 Proračunska zaliha</t>
  </si>
  <si>
    <t>Aktivnost A808010 Proračunska zaliha</t>
  </si>
  <si>
    <t>Razdjel 003 UPRAVNI ODJEL ZA GOSPODARSTVO, RAZVOJ I PROJEKTE EUROPSKE UNIJE</t>
  </si>
  <si>
    <t>Glava 00320 UPRAVNI ODJEL ZA GOSPODARSTVO, RAZVOJ I PROJEKTE EUROPSKE UNIJE</t>
  </si>
  <si>
    <t>Program 3030 GOSPODARSKI RAZVOJ</t>
  </si>
  <si>
    <t>Aktivnost A303001 Poticanje gospodarskog razvoja</t>
  </si>
  <si>
    <t>Aktivnost A303003 Razvoj turizma</t>
  </si>
  <si>
    <t>Aktivnost A303004 Zaštita okoliša</t>
  </si>
  <si>
    <t>36 Pomoći dane u inozemstvo i unutar općeg proračuna</t>
  </si>
  <si>
    <t>Aktivnost A303005 Razvoj poljoprivrede</t>
  </si>
  <si>
    <t>Aktivnost A303006 Otklanjanje posljedica prirodnih nepogoda</t>
  </si>
  <si>
    <t>Aktivnost A303007 Održavanje Gradskih vrtova</t>
  </si>
  <si>
    <t>Kapitalni projekt K303004 Rudnik sveta Barbara</t>
  </si>
  <si>
    <t>Program 3032 EU PROJEKTI</t>
  </si>
  <si>
    <t>Aktivnost A303210 Priprema i provedba EU projekata</t>
  </si>
  <si>
    <t>Program 3035 ZAŠTITA OD POŽARA I CIVILNA ZAŠTITA</t>
  </si>
  <si>
    <t>Aktivnost A303504 Zaštita od požara</t>
  </si>
  <si>
    <t>Aktivnost A303505 Civilna zaštita</t>
  </si>
  <si>
    <t>Kapitalni projekt K303501 Nabava opreme i vozila</t>
  </si>
  <si>
    <t>Kapitalni projekt K303504 Nabava vatrogasnog vozila JVP</t>
  </si>
  <si>
    <t>Izvor 7.1. NAMJENSKI PRIMICI OD ZADUŽIVANJA</t>
  </si>
  <si>
    <t>Program 6012 GOSPODARENJE STAMBENIM I  POSLOVNIM FONDOM</t>
  </si>
  <si>
    <t>Aktivnost A601210 Usluge tekućeg i investicijskog održavanja zgrada</t>
  </si>
  <si>
    <t>Aktivnost A601220 Zaštita spomenika kulture</t>
  </si>
  <si>
    <t>Aktivnost A601221 Sufinanciranje pravnih osoba katoličke crkve i vjerskih zajednica na području grada Samobora</t>
  </si>
  <si>
    <t>Aktivnost A601230 Energetska strategija</t>
  </si>
  <si>
    <t>Kapitalni projekt K601202 Sunčane elektrane na objektima javne namjene</t>
  </si>
  <si>
    <t>Kapitalni projekt K601203 Sanacija Vile Allnoch</t>
  </si>
  <si>
    <t>45 Rashodi za dodatna ulaganja na nefinancijskoj imovini</t>
  </si>
  <si>
    <t>Kapitalni projekt K601204 Izrada proj. dok. i provedba mjera zaštite zgrade na adresi Trg kralja Tomislava 5</t>
  </si>
  <si>
    <t>Kapitalni projekt K601205 Povećanje stambenog fonda i poboljšanje uvjeta stanovanja</t>
  </si>
  <si>
    <t>Kapitalni projekt K601206 Izgradnja i opremanje Centra za starije osobe Samobor</t>
  </si>
  <si>
    <t>Kapitalni projekt K601210 Izgradnja, rekonstrukcija i kupnja te opremanje objekata u vlasništvu Grada</t>
  </si>
  <si>
    <t>Kapitalni projekt K601216 Izgradnja igrališta s umjetnom travom u Bregani</t>
  </si>
  <si>
    <t>Kapitalni projekt K601220 Ulaganja na objektima dječjih vrtića</t>
  </si>
  <si>
    <t>Kapitalni projekt K601222 Rekonstrukcija i dogradnja zgrade Dječjeg vrtića Izvor</t>
  </si>
  <si>
    <t>Kapitalni projekt K601223 Izgradnja dječjeg vrtića u Molvicama</t>
  </si>
  <si>
    <t>Kapitalni projekt K601224 Izgradnja dječjeg vrtića u Perivoju</t>
  </si>
  <si>
    <t>Kapitalni projekt K601226 Centar tehničke kulture Samobor</t>
  </si>
  <si>
    <t>Kapitalni projekt K601246 Ulaganje u PD Ivica Sudnik</t>
  </si>
  <si>
    <t>Kapitalni projekt K601261 Inkubator II Malog Tehnopolisa Samobor</t>
  </si>
  <si>
    <t>Kapitalni projekt K601270 Izgradnja bazena</t>
  </si>
  <si>
    <t>Kapitalni projekt K601279 Rekonstrukcija i nadogradnja OŠ Rude</t>
  </si>
  <si>
    <t>Kapitalni projekt K601281 Izgradnja sportske dvorane i dogradnja OŠ Milan Lang</t>
  </si>
  <si>
    <t>Kapitalni projekt K601282 Rekonstrukcija i dogradnja zgrade za odgoj i obrazovanje - osnovna škola</t>
  </si>
  <si>
    <t>Kapitalni projekt K601284 Rekonstrukcija zgrade u M. Langa 35</t>
  </si>
  <si>
    <t>Kapitalni projekt K601285 Ošasna ostavina</t>
  </si>
  <si>
    <t>Izvor 5.1. GRAD SAMOBOR-PRIHODI OD DONACIJA</t>
  </si>
  <si>
    <t>Kapitalni projekt K601286 Sufinanciranje izgradnje Glazbene škole Ferdo Livadić, Samobor</t>
  </si>
  <si>
    <t>Kapitalni projekt K601288 Rekonstrukcija i nadogradnja tržnice u Samoboru</t>
  </si>
  <si>
    <t>Tekući projekt T601205 Sufinanciranje zamjene krovnih pokrova koji sadrže azbest i njihovog zbrinjavanja</t>
  </si>
  <si>
    <t>Program 6040 OTKUP ZEMLJIŠTA</t>
  </si>
  <si>
    <t>Kapitalni projekt K604010 Otkup  zemljišta</t>
  </si>
  <si>
    <t>Program 6050 OSTALI KOMUNALNI POSLOVI</t>
  </si>
  <si>
    <t>Aktivnost A605010 Naknada za obradu komunalne naknade i naknade za uređenje voda</t>
  </si>
  <si>
    <t>Aktivnost A605015 Povrat komunalnog doprinosa nakon godine uplate</t>
  </si>
  <si>
    <t>Program 6055 IZGRADNJA I ODRŽAVANJE STAMBENIH OBJEKATA</t>
  </si>
  <si>
    <t>Aktivnost A605510 Troškovi priključaka na komunalnu infrastr.-invalidi Dom. rata</t>
  </si>
  <si>
    <t>Program 6060 PRIPREMA PROJEKTNE DOKUMENTACIJE</t>
  </si>
  <si>
    <t>Aktivnost A606010 Geodetske, katastarske i slične usluge</t>
  </si>
  <si>
    <t>Kapitalni projekt K606030 Prethodne energetske suglasnosti</t>
  </si>
  <si>
    <t>Program 7030 PROSTORNI PLANOVI</t>
  </si>
  <si>
    <t>Aktivnost A703010 Planovi lokalne razine</t>
  </si>
  <si>
    <t>Aktivnost A703015 Prostorni planovi na web stranici Grada Samobora</t>
  </si>
  <si>
    <t>Program 7050 IZRADA STRATEŠKIH DOKUMENATA GRADA SAMOBORA</t>
  </si>
  <si>
    <t>Aktivnost A705010 Izrada strateških dokumenata Grada Samobora</t>
  </si>
  <si>
    <t>Glava 00330 JAVNA VATROGASNA POSTROJBA GRADA SAMOBORA</t>
  </si>
  <si>
    <t>27126 Javna vatrogasna postrojba Grada Samobora</t>
  </si>
  <si>
    <t>Aktivnost A303501 Rashodi za zaposlene</t>
  </si>
  <si>
    <t>Aktivnost A303502 Materijalni rashodi</t>
  </si>
  <si>
    <t>Izvor 4.6. JAVNA VATROGASNA POSTROJBA - PRIHODI OD POMOĆI</t>
  </si>
  <si>
    <t>Izvor 5.2. JAVNA VATROGASNA POSTROJBA-PRIHODI OD DONACIJA</t>
  </si>
  <si>
    <t>Izvor 2.2. JAVNA VATROGASNA POSTROJBA- VLASTITI PRIHODI</t>
  </si>
  <si>
    <t>Razdjel 004 UPRAVNI ODJEL ZA DRUŠTVENE DJELATNOSTI</t>
  </si>
  <si>
    <t>Glava 00410 UPRAVNI ODJEL ZA DRUŠTVENE DJELATNOSTI</t>
  </si>
  <si>
    <t>Program 4040 JAVNE POTREBE U KULTURI</t>
  </si>
  <si>
    <t>Aktivnost A404004 Kulturno umjetničke udruge</t>
  </si>
  <si>
    <t>Aktivnost A404014 Donacija zakladi</t>
  </si>
  <si>
    <t>Aktivnost A404023 Programi za mlade</t>
  </si>
  <si>
    <t>Program 4043 POVEĆANJE STANDARDA SREDNJOŠKOLACA I STUDENATA</t>
  </si>
  <si>
    <t>Aktivnost A404310 Subvencije u javnom prijevozu</t>
  </si>
  <si>
    <t>Aktivnost A404315 Sufinanc. kupnje udžbenika i dr. obrazovnih mat. za učenike srednjih škola s područja Grada Samobora</t>
  </si>
  <si>
    <t>Aktivnost A404320 Stipendiranje srednjoškolaca i studenata</t>
  </si>
  <si>
    <t>Program 4045 RAZVOJ DRUŠTVENIH DJELATNOSTI</t>
  </si>
  <si>
    <t>Aktivnost A404501 Razvoj društvenih djelatnosti</t>
  </si>
  <si>
    <t>Aktivnost A404502 Grad prijatelj djece</t>
  </si>
  <si>
    <t>Aktivnost A404503 Rad Savjeta mladih Grada Samobora</t>
  </si>
  <si>
    <t>Program 4060 JAVNE POTREBE U SPORTU</t>
  </si>
  <si>
    <t>Aktivnost A406001 Sufinanciranje potreba u sportu</t>
  </si>
  <si>
    <t>Program 4070 DECENTRALIZIRANE FUNKCIJE</t>
  </si>
  <si>
    <t>Aktivnost A407002 Poboljšanje učeničkog standarda</t>
  </si>
  <si>
    <t>Kapitalni projekt K407001 Ulaganja na materijalnoj imovini</t>
  </si>
  <si>
    <t>Program 4071 DODATNE POTREBE U OSNOVNOM ŠKOLSTVU</t>
  </si>
  <si>
    <t>Aktivnost A407102 Poboljšanje učeničkog standarda</t>
  </si>
  <si>
    <t>Tekući projekt T407106 Školska shema</t>
  </si>
  <si>
    <t>Tekući projekt T407136 Vjetar u leđa - faza V</t>
  </si>
  <si>
    <t>Tekući projekt T407142 Vjetar u leđa - faza VI (SF.2.4.06.01)</t>
  </si>
  <si>
    <t>Program 4090 DRUŠTVENA BRIGA O DJECI PREDŠKOLSKE DOBI</t>
  </si>
  <si>
    <t>Aktivnost A409002 Ustanove u vlasništvu građana i građansko pravnih osoba</t>
  </si>
  <si>
    <t>Aktivnost A409003 Rad s djecom s teškoćama u razvoju</t>
  </si>
  <si>
    <t>Program 4095 SOCIJALNA SKRB</t>
  </si>
  <si>
    <t>Aktivnost A409500 Jednokratna pomoć za novorođeno dijete</t>
  </si>
  <si>
    <t>Aktivnost A409501 Pomoć građanima i kućanstvima</t>
  </si>
  <si>
    <t>Aktivnost A409504 Pomoći udrugama građana</t>
  </si>
  <si>
    <t>Aktivnost A409507 Zdravstvo</t>
  </si>
  <si>
    <t>Aktivnost A409508 Gradsko društvo Crvenog križa Samobor</t>
  </si>
  <si>
    <t>Program 4097 JAVNE POTREBE U TEHNIČKOJ KULTURI</t>
  </si>
  <si>
    <t>Aktivnost A409710 Zajednica tehničke kulture</t>
  </si>
  <si>
    <t>Glava 00420 USTANOVE U KULTURI</t>
  </si>
  <si>
    <t>26311 Pučko otvoreno učilište Samobor</t>
  </si>
  <si>
    <t>Aktivnost A404001 Redovna djelatnost</t>
  </si>
  <si>
    <t>Izvor 2.4. PUČKO OTVORENO UČILIŠTE- VLASTITI PRIHODI</t>
  </si>
  <si>
    <t>Izvor 4.3. PUČKO OTVORENO UČILIŠTE-PRIHODI OD POMOĆI</t>
  </si>
  <si>
    <t>Aktivnost A404007 Samoborska glazbena jesen</t>
  </si>
  <si>
    <t>Izvor 5.4. PUČKO OTVORENO UČILIŠTE-PRIHODI OD DONACIJA</t>
  </si>
  <si>
    <t>Aktivnost A404009 Galerija Prica</t>
  </si>
  <si>
    <t>Aktivnost A404010 Posebni programi</t>
  </si>
  <si>
    <t>Aktivnost A404020 Kinoprikazivačka djelatnost</t>
  </si>
  <si>
    <t>Aktivnost A404021 Obrazovanje</t>
  </si>
  <si>
    <t>Aktivnost A404024 Erasmus projekti</t>
  </si>
  <si>
    <t>Kapitalni projekt K404002 Oprema</t>
  </si>
  <si>
    <t>Tekući projekt T404003 EU program BACK TO THE LOCAL CINEMA</t>
  </si>
  <si>
    <t>26320 Gradska knjižnica Samobor</t>
  </si>
  <si>
    <t>Izvor 2.3. GRADSKA KNJIŽNICA- VLASTITI PRIHODI</t>
  </si>
  <si>
    <t>Izvor 3.7. GRADSKA KNJIŽNICA - POSEBNE NAMJENE</t>
  </si>
  <si>
    <t>Aktivnost A404005 Ostali posebni programi</t>
  </si>
  <si>
    <t>Izvor 4.2. GRADSKA KNJIŽNICA - PRIHODI OD POMOĆI</t>
  </si>
  <si>
    <t>Kapitalni projekt K404001 Nabava oprema i knjige</t>
  </si>
  <si>
    <t>Izvor 5.3. GRADSKA KNJIŽNICA-PRIHODI OD DONACIJA</t>
  </si>
  <si>
    <t>Izvor 2.5. SAMOBORSKI MUZEJ- VLASTITI PRIHODI</t>
  </si>
  <si>
    <t>Izvor 4.4. SAMOBORSKI MUZEJ - PRIHODI OD POMOĆI</t>
  </si>
  <si>
    <t>Izvor 5.5. SAMOBORSKI MUZEJ-PRIHODI OD DONACIJA</t>
  </si>
  <si>
    <t>Aktivnost A404012 Bitka kod Samobora</t>
  </si>
  <si>
    <t>Aktivnost A404022 Rudnik Sveta Barbara</t>
  </si>
  <si>
    <t>Kapitalni projekt K404004 En.obnova zgrade sa statusom kult.dobra i poboljšanja meh.otpornosti i stab. NPOO.C6.1.R1-I3.01.0011</t>
  </si>
  <si>
    <t>Glava 00424 USTANOVE U SPORTU</t>
  </si>
  <si>
    <t>54028 Ustanova za upravljanje sportskim objektima Sportski objekti Samobor</t>
  </si>
  <si>
    <t>Aktivnost A406002 Redovna djelatnost SOS</t>
  </si>
  <si>
    <t>Izvor 2.8. USTANOVA SOS - VLASTITI PRIHODI</t>
  </si>
  <si>
    <t>Izvor 6.2. USTANOVA SOS-PR. OD PROD. ILI ZAMJ.NEF.IM. I NAK.S NAS.OS</t>
  </si>
  <si>
    <t>Kapitalni projekt K406002 Ulaganja u nefinancijsku imovinu</t>
  </si>
  <si>
    <t>Glava 00430 OSNOVNE ŠKOLE</t>
  </si>
  <si>
    <t>10811 Osnovna škola Rude</t>
  </si>
  <si>
    <t>Aktivnost A407001 Materijalni rashodi</t>
  </si>
  <si>
    <t>Izvor 2.9. OSNOVNE ŠKOLE - VLASTITI PRIHODI</t>
  </si>
  <si>
    <t>Izvor 4.9. OSNOVNE ŠKOLE - PRIHODI OD POMOĆI</t>
  </si>
  <si>
    <t>Izvor 5.8. OSNOVNE ŠKOLE - PRIHODI OD DONACIJA</t>
  </si>
  <si>
    <t>Aktivnost A407010 Rashodi za zaposlene - OŠ Rude</t>
  </si>
  <si>
    <t>Aktivnost A407101 Izborna nastava i ostale izvannastavne aktivnosti</t>
  </si>
  <si>
    <t>Aktivnost A407103 Produženi boravak i školska prehrana</t>
  </si>
  <si>
    <t>Izvor 3.9. OSNOVNE ŠKOLE - POSEBNE NAMJENE</t>
  </si>
  <si>
    <t>Aktivnost A407104 Ostali programi u osnovnom obrazovanju</t>
  </si>
  <si>
    <t>Izvor 6.5. OSNOVNE ŠKOLE-PR. OD PROD. ILI ZAMJ.NEF.IM. I NAK.S NAS.OS</t>
  </si>
  <si>
    <t>Tekući projekt T407116 Pomoćnici u nastavi financirani iz Proračuna Grada</t>
  </si>
  <si>
    <t>Tekući projekt T407137 Vjetar u leđa - faza V - OŠ Rude</t>
  </si>
  <si>
    <t>Tekući projekt T407143 Vjetar u leđa - faza VI (SF.2.4.06.01) - OŠ Rude</t>
  </si>
  <si>
    <t>Aktivnost A407011 Rashodi za zaposlene - OŠ Bogumila Tonija</t>
  </si>
  <si>
    <t>Tekući projekt T407119 ERASMUS + OŠ Bogumila Tonija</t>
  </si>
  <si>
    <t>Tekući projekt T407138 Vjetar u leđa - faza V - OŠ B. Tonija</t>
  </si>
  <si>
    <t>Tekući projekt T407144 Vjetar u leđa - faza VI (SF.2.4.06.01) - OŠ B. Tonija</t>
  </si>
  <si>
    <t>Aktivnost A407012 Rashodi za zaposlene - OŠ Mihaela Šiloboda</t>
  </si>
  <si>
    <t>Tekući projekt T407122 Pripravništvo HZZ - OŠ M.Šiloboda</t>
  </si>
  <si>
    <t>Tekući projekt T407139 Vjetar u leđa - faza V - OŠ M. Šiloboda</t>
  </si>
  <si>
    <t>Tekući projekt T407145 Vjetar u leđa - faza VI (SF.2.4.06.01) - OŠ M. Šiloboda</t>
  </si>
  <si>
    <t>14275 Osnovna škola Samobor</t>
  </si>
  <si>
    <t>Aktivnost A407013 Rashodi za zaposlene - OŠ Samobor</t>
  </si>
  <si>
    <t>Tekući projekt T407123 Pripravništvo HZZ - OŠ Samobor</t>
  </si>
  <si>
    <t>Tekući projekt T407140 Vjetar u leđa - faza V - OŠ Samobor</t>
  </si>
  <si>
    <t>Tekući projekt T407146 Vjetar u leđa - faza VI (SF.2.4.06.01) - OŠ Samobor</t>
  </si>
  <si>
    <t>Aktivnost A407014 Rashodi za zaposlene - OŠ Milana Langa</t>
  </si>
  <si>
    <t>Tekući projekt T407141 Vjetar u leđa - faza V - OŠ M. Langa</t>
  </si>
  <si>
    <t>Tekući projekt T407147 Vjetar u leđa - faza VI (SF.2.4.06.01) - OŠ M. Langa</t>
  </si>
  <si>
    <t>Glava 00440 DJEČJI VRTIĆI</t>
  </si>
  <si>
    <t>Aktivnost A409001 Redovna djelatnost dječjeg vrtića</t>
  </si>
  <si>
    <t>Izvor 2.6. DV GRIGOR VITEZ- VLASTITI PRIHODI</t>
  </si>
  <si>
    <t>Izvor 3.3. DV GRIGOR VITEZ-POSEBNE NAMJENE</t>
  </si>
  <si>
    <t>Izvor 4.5. DV GRIGOR VITEZ -PRIHODI OD POMOĆI</t>
  </si>
  <si>
    <t>Izvor 5.9. DV GRIGOR VITEZ - PRIHODI OD DONACIJA</t>
  </si>
  <si>
    <t>Izvor 6.3. DV GRIGOR VITEZ-PR. OD PROD. ILI ZAMJ.NEF.IM. I NAK.S NAS.OS</t>
  </si>
  <si>
    <t>Aktivnost A409008 Programi javnih potreba - predškola i TUR</t>
  </si>
  <si>
    <t>Aktivnost A409011 Univerzalni sportski program</t>
  </si>
  <si>
    <t>Kapitalni projekt K409001 Nabava nefinancijske imovine</t>
  </si>
  <si>
    <t>Izvor 2.7. DV-IZVOR-VLASTITI PRIHODI</t>
  </si>
  <si>
    <t>Izvor 3.4. D.V. IZVOR-POSEBNE NAMJENE</t>
  </si>
  <si>
    <t>Izvor 4.7. D.V. IZVOR-PRIHODI OD POMOĆI</t>
  </si>
  <si>
    <t>Izvor 5.6. DV IZVOR-PRIHODI OD DONACIJA</t>
  </si>
  <si>
    <t>Izvor 6.4. DV IZVOR-PR. OD PROD. ILI ZAMJ.NEF.IM. I NAK.S NAS.OS</t>
  </si>
  <si>
    <t>Aktivnost A409005 Posebni program - Montessori</t>
  </si>
  <si>
    <t>Aktivnost A409006 Poseban program - rano učenje njemačkog jezika</t>
  </si>
  <si>
    <t>Aktivnost A409007 Kraći program - igraonice</t>
  </si>
  <si>
    <t xml:space="preserve">Razdjel 005 UPRAVNI ODJEL ZA PROVOĐENJE DOKUMENATA PROSTORNOG UREĐENJA I GRADNJU </t>
  </si>
  <si>
    <t>Glava 00510 UPRAVNI ODJEL ZA PROVOĐENJE DOKUMENATA PROSTORNOG UREĐENJA I GRADNJU</t>
  </si>
  <si>
    <t>Program 7020 IZDAVANJE UPORABNIH DOZVOLA</t>
  </si>
  <si>
    <t>Aktivnost A702010 Komisija za tehnički pregled</t>
  </si>
  <si>
    <t>Program 7040 LEGALIZACIJA OBJEKATA</t>
  </si>
  <si>
    <t>Tekući projekt T704010 Legalizacija objekata</t>
  </si>
  <si>
    <t>Razdjel 006 UPRAVNI ODJEL ZA KOMUNALNE DJELATNOSTI</t>
  </si>
  <si>
    <t>Glava 00605 MJESNA SAMOUPRAVA</t>
  </si>
  <si>
    <t>Program 6080 DJELOVANJE I UNAPREĐENJE MJESNE SAMOUPRAVE</t>
  </si>
  <si>
    <t>Aktivnost A608010 Redovna djelatnost mjesne samouprave</t>
  </si>
  <si>
    <t>Aktivnost A608020 Samoborski fašnik</t>
  </si>
  <si>
    <t>Glava 00610 UPRAVNI ODJEL ZA KOMUNALNE DJELATNOSTI</t>
  </si>
  <si>
    <t>Program 3040 KAPITALNA POTPORA TRGOVAČKOM DRUŠTVU</t>
  </si>
  <si>
    <t>Kapitalni projekt K304010 Kapitalna potpora trgovačkom društvu Komunalac d.o.o.</t>
  </si>
  <si>
    <t>Program 6010 VODOOPSKRBA, ODVODNJA, ZAŠTITA VODA I ZAŠTITA OD VODA</t>
  </si>
  <si>
    <t>Aktivnost A601010 Održavanje vodoopskrbnih objekata</t>
  </si>
  <si>
    <t>Kapitalni projekt K601010 Gradnja vodoopskrbnih objekata</t>
  </si>
  <si>
    <t>Kapitalni projekt K601020 Gradnja objekata odvodnje</t>
  </si>
  <si>
    <t>Program 6015 ZBRINJAVANJE OTPADA</t>
  </si>
  <si>
    <t>Kapitalni projekt K601530 Zbrinjavanje otpada</t>
  </si>
  <si>
    <t>Kapitalni projekt K601540 Komunalna oprema i uređaji</t>
  </si>
  <si>
    <t>Program 6020 GROBLJA</t>
  </si>
  <si>
    <t>Aktivnost A602010 Prijevoz pokojnika</t>
  </si>
  <si>
    <t>Kapitalni projekt K602010 Izgradnja i uređenje groblja</t>
  </si>
  <si>
    <t>Program 6025 CESTE</t>
  </si>
  <si>
    <t>Aktivnost A602510 Redovno održavanje nerazvrstanih cesta i ulica</t>
  </si>
  <si>
    <t>Aktivnost A602513 Izvanredno održavanje nerazvrstanih cesta i ulica</t>
  </si>
  <si>
    <t>Aktivnost A602515 Održavanje uređenog građevinskog zemljišta</t>
  </si>
  <si>
    <t>Aktivnost A602520 Javne površine</t>
  </si>
  <si>
    <t>Aktivnost A602525 Prometna jedinica mladeži</t>
  </si>
  <si>
    <t>Kapitalni projekt K602540 Rekonstrukcija nerazvrstanih cesta</t>
  </si>
  <si>
    <t>Kapitalni projekt K602546 Rekonstrukcija mosta preko potoka Gradna u ulicama Milakovićeva-Mlinska</t>
  </si>
  <si>
    <t>Kapitalni projekt K602555 Sanacija klizišta</t>
  </si>
  <si>
    <t>Kapitalni projekt K602565 Radarske kamere</t>
  </si>
  <si>
    <t>Tekući projekt T602510 Izgradnja pješačko biciklističke staze uz državnu cestu D231</t>
  </si>
  <si>
    <t>Tekući projekt T602515 Izvanredno održavanje prometnice Falaščak-Galgovo sa sanacijom klizišta</t>
  </si>
  <si>
    <t>Tekući projekt T602516 Izvanredno održavanje Vukovarske ulice</t>
  </si>
  <si>
    <t>Tekući projekt T602517 Izvanredno održavanje Ulice Vladimira Kirina</t>
  </si>
  <si>
    <t>Tekući projekt T602518 Izvanredno održavanje Kolodvorske ulice</t>
  </si>
  <si>
    <t>Tekući projekt T602519 Izvanredno održavanje ceste u naselju Javorek u MO Grdanjci</t>
  </si>
  <si>
    <t>Tekući projekt T602520 Izvanredno održavanje ceste Sv. Martin (od groblja do pošte)</t>
  </si>
  <si>
    <t>Tekući projekt T602521 Izvanredno održavanje ceste u Konščici prema Sv. Martinu</t>
  </si>
  <si>
    <t>Tekući projekt T602522 Izvanredno održavanje prometnice Cerje - Manja Vas</t>
  </si>
  <si>
    <t>Program 6027 USLUŽNE KOMUNALNE DJELATNOSTI</t>
  </si>
  <si>
    <t>Aktivnost A602705 Komunalni linijski prijevoz putnika</t>
  </si>
  <si>
    <t>Program 6030 ODRŽAVANJE I POTROŠNJA JAVNE RASVJETE</t>
  </si>
  <si>
    <t>Aktivnost A603010 Održavanje i potrošnja javne rasvjete</t>
  </si>
  <si>
    <t>Program 6035 IZGRADNJA I REKONSTRUKCIJA JAVNE RASVJETE</t>
  </si>
  <si>
    <t>Kapitalni projekt K603510 Izgradnja mreže javne rasvjete</t>
  </si>
  <si>
    <t>Kapitalni projekt K603521 Zamjena i modernizacija postojeće javne rasvjete na području grada Samobora</t>
  </si>
  <si>
    <t>Program 6041 OTKUP ZEMLJIŠTA ZA KOMUNALNU INFRASTRUKTURU</t>
  </si>
  <si>
    <t>Kapitalni projekt K604110 Otkup zemljišta za komunalnu infrastrukturu</t>
  </si>
  <si>
    <t>Kapitalni projekt K606040 Sufinanciranje studije izvodljivosti izgradnje željezničke pruge Podsused-Samobor-Bregana</t>
  </si>
  <si>
    <t>Razdjel 007 UPRAVNI ODJEL ZA FINANCIJE</t>
  </si>
  <si>
    <t>Glava 00710 UPRAVNI ODJEL ZA FINANCIJE</t>
  </si>
  <si>
    <t>Program 5020 FINANCIRANJE KOMUNALNOG I DRUŠTVENOG RAZVOJA GRADA</t>
  </si>
  <si>
    <t>Aktivnost A502010 Otplata kredita</t>
  </si>
  <si>
    <t xml:space="preserve">54 Izdaci za otplatu glavnice primljenih kredita i zajmova                                             </t>
  </si>
  <si>
    <t>Program 5030 UPRAVLJANJE FINANCIJAMA</t>
  </si>
  <si>
    <t>Aktivnost A503010 Materijalni i financijski rashodi</t>
  </si>
  <si>
    <t>Aktivnost A503015 Jamstvena pričuva</t>
  </si>
  <si>
    <t>Program 5050 SUSTAV FINANCIJSKOG UPRAVLJANJA I KONTROLA</t>
  </si>
  <si>
    <t>Aktivnost A505010 Izrada sustava financijskog upravljanja i kontrola</t>
  </si>
  <si>
    <t xml:space="preserve">     Rashodi i izdaci Proračuna u ukupnom iznosu od 143.465.256 eura i projekcija za 2026. i 2027. godinu raspoređuju se u Posebnom dijelu Proračuna po organizacijskoj klasifikaciji, izvorima financiranja i ekonomskoj klasifikaciji, te po programima koji se sastoje od aktivnosti i projekata kako slijedi:</t>
  </si>
  <si>
    <t>Izvršenje 
2023.</t>
  </si>
  <si>
    <t>Tekući plan
2024.</t>
  </si>
  <si>
    <t>Plan 
za 2025.</t>
  </si>
  <si>
    <t>Projekcija 
za 2027.</t>
  </si>
  <si>
    <t>Izvor 1.1. Opći prihodi i  primici</t>
  </si>
  <si>
    <t>Izvor 5.1. Pomoći</t>
  </si>
  <si>
    <t>Aktivnost A101017 Međunarodna i međugradska suradnja</t>
  </si>
  <si>
    <t>38 Rashodi za donacije, kazne, naknade šteta i kapitalne pomoći</t>
  </si>
  <si>
    <t>Izvor 4.4. Ostali prihodi za posebne namjene</t>
  </si>
  <si>
    <t>Program 2020 JAVNA UPRAVA I ADMINISTRACIJA</t>
  </si>
  <si>
    <t>Aktivnost A202001 Redovna djelatnost gradske uprave</t>
  </si>
  <si>
    <t>Aktivnost A202005 Nabava opreme i informatizacija</t>
  </si>
  <si>
    <t>Kapitalni projekt K202004 TD ENERGO METAN - zajam za razvoj plinske mreže</t>
  </si>
  <si>
    <t>Program 8080 PRORAČUNSKA ZALIHA</t>
  </si>
  <si>
    <t>Izvor 3.1.2      Komunalni doprinos i koncesije</t>
  </si>
  <si>
    <t>Izvor 3.1.4      Spomenička renta</t>
  </si>
  <si>
    <t>Izvor 3.1.6      Turistička pristojba</t>
  </si>
  <si>
    <t>Izvor 4.3. Komunalni doprinos</t>
  </si>
  <si>
    <t>Izvor 4.5. Prihodi za posebne namjene - višak</t>
  </si>
  <si>
    <t>Izvor 5.2. Pomoći - višak</t>
  </si>
  <si>
    <t>Izvor 6.1. Donacije</t>
  </si>
  <si>
    <t>Izvor 6.2. Donacije - višak</t>
  </si>
  <si>
    <t>Izvor 7.1. Prih. od prod. ili zamj. nef. imovine i nakn. s nasl. os.</t>
  </si>
  <si>
    <t>Izvor 7.2. Prih. od prod. ili zamj. nef. im. i nakn. s nasl. os.- višak</t>
  </si>
  <si>
    <t>Izvor 8.1. Namjenski primici</t>
  </si>
  <si>
    <t>Izvor 8.2. Namjenski primici - višak</t>
  </si>
  <si>
    <t>Kapitalni projekt K601206 Izgradnja i opremanje Doma za starije osobe Samobor</t>
  </si>
  <si>
    <t>Kapitalni projekt K601207 Rekonstrukcija i nadogradnja objekta u Lugu Samoborskom za potrebe Doma za starije osobe Samobora</t>
  </si>
  <si>
    <t>Kapitalni projekt K601208 Sanacija Starog grada Samobor</t>
  </si>
  <si>
    <t>Kapitalni projekt K601209 Opremanje objekata Samoborskog muzeja</t>
  </si>
  <si>
    <t>Kapitalni projekt K601216 Rekonstrukcija nogometnog igrališta i izgradnja tribina u Bregani</t>
  </si>
  <si>
    <t>Kapitalni projekt K601271 Rekonstrukcija i sanacija objekta Đure Basaričeka 4 u Bregani</t>
  </si>
  <si>
    <t>Kapitalni projekt K601281 Izgradnja sportske dvorane i dogradnja OŠ Milan Lang, Bregana</t>
  </si>
  <si>
    <t>Kapitalni projekt K601286 Sufinanciranje opremanja Glazbene škole Ferdo Livadić, Samobor</t>
  </si>
  <si>
    <t>Kapitalni projekt K601289 Rekonstrukcija, dogradnja i nadogradnja OŠ Bogumila Tonija</t>
  </si>
  <si>
    <t>Kapitalni projekt K601290 Izgradnja i opremanje koncertne dvorane Samobor</t>
  </si>
  <si>
    <t>Tekući projekt T601202 Uređenje fasada na Trgu kralja Tomislava</t>
  </si>
  <si>
    <t>Aktivnost A703010 Prostorni planovi lokalne razine</t>
  </si>
  <si>
    <t>Izvor 3.1. Vlastiti prihodi PK</t>
  </si>
  <si>
    <t>Izvor 3.2. Vlastiti prihodi PK - višak</t>
  </si>
  <si>
    <t>Izvor 4.1. Decentralizirane funkcije</t>
  </si>
  <si>
    <t>Izvor 5.4. Pomoći PK</t>
  </si>
  <si>
    <t>Izvor 6.3. Donacije PK</t>
  </si>
  <si>
    <t>Aktivnost A303501 Redovna djelatnost JVP</t>
  </si>
  <si>
    <t>Aktivnost A303502 Nabava opreme i vozila JVP</t>
  </si>
  <si>
    <t>Aktivnost A404504 Grad za mlade</t>
  </si>
  <si>
    <t>Tekući projekt T407148 Vjetar u leđa - faza VII</t>
  </si>
  <si>
    <t>Aktivnost A404025 Strategija razvoja kulture Grada Samobora</t>
  </si>
  <si>
    <t>Program 4043 SREDNJOŠKOLSKO I VISOKO OBRAZOVANJE</t>
  </si>
  <si>
    <t>Aktivnost A404310 Povećanje standarda srednjoškolaca i studenata</t>
  </si>
  <si>
    <t>Program 4070 OSNOVNOŠKOLSKO OBRAZOVANJE</t>
  </si>
  <si>
    <t>Aktivnost A407001 Poboljšanje učeničkog standarda</t>
  </si>
  <si>
    <t>Aktivnost A407008 Ulaganje u objekte i opremu osnovnih škola</t>
  </si>
  <si>
    <t>Tekući projekt T407001 Školska shema</t>
  </si>
  <si>
    <t>Tekući projekt T407007 Vjetar u leđa - faza VII</t>
  </si>
  <si>
    <t>Tekući projekt T409001 "Baka - djed servis"</t>
  </si>
  <si>
    <t>Aktivnost A409500 Poticanje demografske obnove</t>
  </si>
  <si>
    <t>Aktivnost A409506 Prevencija rizičnog ponašanja</t>
  </si>
  <si>
    <t>Izvor 5.5. Pomoći PK - višak</t>
  </si>
  <si>
    <t>Izvor 6.4. Donacije PK - višak</t>
  </si>
  <si>
    <t>Aktivnost A404001 Redovna djelatnost POU</t>
  </si>
  <si>
    <t>Aktivnost A404005 Posebni programi POU</t>
  </si>
  <si>
    <t>Aktivnost A404015 Nabava nefinancijske imovine POU</t>
  </si>
  <si>
    <t>Aktivnost A404024 Erasmus projekti POU</t>
  </si>
  <si>
    <t>Izvor 4.6. Prihodi za posebne namjene PK</t>
  </si>
  <si>
    <t>Izvor 4.7. Prihodi za posebne namjene PK - višak</t>
  </si>
  <si>
    <t>Aktivnost A404002 Redovna djelatnost GKS</t>
  </si>
  <si>
    <t>Aktivnost A404006 Posebni programi GKS</t>
  </si>
  <si>
    <t>Aktivnost A404016 Nabava nefinancijske imovine GKS</t>
  </si>
  <si>
    <t>27134 Samoborski muzej</t>
  </si>
  <si>
    <t>Kapitalni projekt K404005 Energetska obnova Etno kuće NPOO.C6.1.R1-I3.01.0044</t>
  </si>
  <si>
    <t>Aktivnost A404003 Redovna djelatnost SM</t>
  </si>
  <si>
    <t>Aktivnost A404008 Posebni programi SM</t>
  </si>
  <si>
    <t>Aktivnost A404017 Nabava nefinancijske imovine SM</t>
  </si>
  <si>
    <t>Izvor 7.3. Prih. od prod. ili zamj. nef. imovine i nakn. s nasl. os. PK</t>
  </si>
  <si>
    <t>Aktivnost A406003 Nabava nefinancijske imovine SOS</t>
  </si>
  <si>
    <t>Tekući projekt T407149 Vjetar u leđa -  faza VII - OŠ Rude</t>
  </si>
  <si>
    <t>Aktivnost A407002 Redovna djelatnost OŠ Rude</t>
  </si>
  <si>
    <t>Aktivnost A407015 Ulaganje u objekte i opremu OŠ Rude</t>
  </si>
  <si>
    <t>Aktivnost A407020 Nabava udžbenika i lektire OŠ Rude</t>
  </si>
  <si>
    <t>Aktivnost A407025 Produženi boravak i školska prehrana OŠ Rude</t>
  </si>
  <si>
    <t>Aktivnost A407030 Izborni, izvannastavni i ostali programi OŠ Rude</t>
  </si>
  <si>
    <t>Tekući projekt T407002 Školska shema OŠ Rude</t>
  </si>
  <si>
    <t>Tekući projekt T407008 Vjetar u leđa - faza VII - OŠ Rude</t>
  </si>
  <si>
    <t>14259 Osnovna škola Bogumila Tonija</t>
  </si>
  <si>
    <t>Tekući projekt T407150 Vjetar u leđa - faza VII - OŠ B. Tonija</t>
  </si>
  <si>
    <t>Aktivnost A407003 Redovna djelatnost OŠ Bogumila Tonija</t>
  </si>
  <si>
    <t>Aktivnost A407016 Ulaganje u objekte i opremu OŠ Bogumila Tonija</t>
  </si>
  <si>
    <t>Aktivnost A407021 Nabava udžbenika i lektire OŠ Bogumila Tonija</t>
  </si>
  <si>
    <t>Aktivnost A407026 Produženi boravak i školska prehrana OŠ Bogumila Tonija</t>
  </si>
  <si>
    <t>Aktivnost A407031 Izborni, izvannastavni i ostali programi OŠ Bogumila Tonija</t>
  </si>
  <si>
    <t>Tekući projekt T407003 Školska shema OŠ Bogumila Tonija</t>
  </si>
  <si>
    <t>Tekući projekt T407009 Vjetar u leđa - faza VII - OŠ Bogumila Tonija</t>
  </si>
  <si>
    <t>Tekući projekt T407013 Erasmus + OŠ Bogumila Tonija</t>
  </si>
  <si>
    <t>14267 Osnovna škola Mihaela Šiloboda</t>
  </si>
  <si>
    <t>Tekući projekt T407151 Vjetar u leđa - faza VII - OŠ M. Šiloboda</t>
  </si>
  <si>
    <t>Aktivnost A407004 Redovna djelatnost OŠ Mihaela Šiloboda</t>
  </si>
  <si>
    <t>Aktivnost A407017 Ulaganje u objekte i opremu OŠ Mihaela Šiloboda</t>
  </si>
  <si>
    <t>Aktivnost A407022 Nabava udžbenika i lektire OŠ Mihaela Šiloboda</t>
  </si>
  <si>
    <t>Aktivnost A407027 Produženi boravak i školska prehrana OŠ Mihaela Šiloboda</t>
  </si>
  <si>
    <t>Aktivnost A407032 Izborni, izvannastavni i ostali programi OŠ Mihaela Šiloboda</t>
  </si>
  <si>
    <t>Tekući projekt T407004 Školska shema OŠ Mihaela Šiloboda</t>
  </si>
  <si>
    <t>Tekući projekt T407010 Vjetar u leđa - faza VII - OŠ Mihaela Šiloboda</t>
  </si>
  <si>
    <t>Tekući projekt T407152 Vjetar u leđa - faza VII - OŠ Samobor</t>
  </si>
  <si>
    <t>Aktivnost A407005 Redovna djelatnost OŠ Samobor</t>
  </si>
  <si>
    <t>Aktivnost A407018 Ulaganje u objekte i opremu OŠ Samobor</t>
  </si>
  <si>
    <t>Aktivnost A407023 Nabava udžbenika i lektire OŠ Samobor</t>
  </si>
  <si>
    <t>Aktivnost A407028 Produženi boravak i školska prehrana OŠ Samobor</t>
  </si>
  <si>
    <t>Aktivnost A407033 Izborni, izvannastavni i ostali programi OŠ Samobor</t>
  </si>
  <si>
    <t>Tekući projekt T407005 Školska shema OŠ Samobor</t>
  </si>
  <si>
    <t>Tekući projekt T407011 Vjetar u leđa - faza VII - OŠ Samobor</t>
  </si>
  <si>
    <t>14283 Osnovna škola Milana Langa</t>
  </si>
  <si>
    <t>Tekući projekt T407153 Vjetar u leđa - faza VII - OŠ M. Langa</t>
  </si>
  <si>
    <t>Aktivnost A407006 Redovna djelatnost OŠ Milana Langa</t>
  </si>
  <si>
    <t>Aktivnost A407019 Ulaganje u objekte i opremu OŠ Milana Langa</t>
  </si>
  <si>
    <t>Aktivnost A407024 Nabava udžbenika i lektire OŠ Milana Langa</t>
  </si>
  <si>
    <t>Aktivnost A407029 Produženi boravak i školska prehrana OŠ Milana Langa</t>
  </si>
  <si>
    <t>Aktivnost A407034 Izborni, izvannastavni i ostali programi OŠ Milana Langa</t>
  </si>
  <si>
    <t>Tekući projekt T407006 Školska shema OŠ Milana Langa</t>
  </si>
  <si>
    <t>Tekući projekt T407012 Vjetar u leđa - faza VII - OŠ Milana Langa</t>
  </si>
  <si>
    <t>26338 DJEČJI VRTIĆ  GRIGOR VITEZ</t>
  </si>
  <si>
    <t>Aktivnost A409001 Redovna djelatnost DV Grigor Vitez</t>
  </si>
  <si>
    <t>Aktivnost A409008 Programi javnih potreba - predškola i TUR - DV Grigor Vitez</t>
  </si>
  <si>
    <t>Aktivnost A409011 Univerzalni sportski program - DV Grigor Vitez</t>
  </si>
  <si>
    <t>Aktivnost A409014 Nabava nefinancijske imovine - DV Grigor Vitez</t>
  </si>
  <si>
    <t>46149 DJEČJI VRTIĆ IZVOR</t>
  </si>
  <si>
    <t>Aktivnost A409004 Redovna djelatnost DV Izvor</t>
  </si>
  <si>
    <t>Aktivnost A409005 Posebni program - Montessori - DV Izvor</t>
  </si>
  <si>
    <t>Aktivnost A409007 Kraći program - igraonice - DV Izvor</t>
  </si>
  <si>
    <t>Aktivnost A409009 Programi javnih potreba - predškola i TUR - DV Izvor</t>
  </si>
  <si>
    <t>Aktivnost A409010 Posebni program - Waldorf - DV Izvor</t>
  </si>
  <si>
    <t>Aktivnost A409012 Posebni program - umjetničko likovni - DV Izvor</t>
  </si>
  <si>
    <t>Aktivnost A409013 Kraći program - za nadarenu djecu - DV Izvor</t>
  </si>
  <si>
    <t>Aktivnost A409015 Nabava nefinancijske imovine - DV Izvor</t>
  </si>
  <si>
    <t>Izvor 3.1.1      Komunalna naknada</t>
  </si>
  <si>
    <t>Izvor 3.1.3      Šumski doprinos</t>
  </si>
  <si>
    <t>Izvor 1.2. Opći prihodi i primici - višak</t>
  </si>
  <si>
    <t>Izvor 4.2. Komunalna naknada</t>
  </si>
  <si>
    <t>Aktivnost A602020 Sufinanciranje kupnje grobnih mjesta - hrvatski branitelji</t>
  </si>
  <si>
    <t>Kapitalni projekt K602545 Izgradnja zamjenskih mostova</t>
  </si>
  <si>
    <t>Kapitalni projekt K602566 Pametna i održiva rješenja za upravljanje prometom u Gradu Samoboru</t>
  </si>
  <si>
    <t>Program 6003 GRAĐENJE KOMUNALNE INFRASTRUKTURE</t>
  </si>
  <si>
    <t>Aktivnost A600301 Izrada projektne dokumentacije</t>
  </si>
  <si>
    <t>Kapitalni projekt K600301 Izgradnja i uređenje groblja</t>
  </si>
  <si>
    <t>Kapitalni projekt K600302 Rekontrukcija nerazvrstanih cesta</t>
  </si>
  <si>
    <t>Kapitalni projekt K600303 Izgradnja zamjenskih mostova</t>
  </si>
  <si>
    <t>Kapitalni projekt K600304 Sanacija klizišta</t>
  </si>
  <si>
    <t>Kapitalni projekt K600305 Izgradnja pješačkih i biciklističkih staza</t>
  </si>
  <si>
    <t>Kapitalni projekt K600308 Izgradnja parkirališta</t>
  </si>
  <si>
    <t>Kapitalni projekt K600309 Izgradnja sportskih i dječjih igrališta</t>
  </si>
  <si>
    <t>Kapitalni projekt K600310 Izgradnja građevina i uređaja javne namjene</t>
  </si>
  <si>
    <t>Kapitalni projekt K600311 Izgradnja javne rasvjete</t>
  </si>
  <si>
    <t>Kapitalni projekt K600312 Zamjena i modernizacija postojeće javne rasvjete na području grada Samobora</t>
  </si>
  <si>
    <t>Kapitalni projekt K600313 Otkup zemljišta za građenje komunalne infrastrukture</t>
  </si>
  <si>
    <t>Program 6005 ODRŽAVANJE KOMUNALNE INFRASTRUKTURE</t>
  </si>
  <si>
    <t>Aktivnost A600501 Redovno održavanje nerazvrstanih cesta</t>
  </si>
  <si>
    <t>Aktivnost A600502 Izvanredno održavanje nerazvrstanih cesta</t>
  </si>
  <si>
    <t>Aktivnost A600503 Održavanje uređenog građevinskog zemljišta i zelenih površina</t>
  </si>
  <si>
    <t>Aktivnost A600504 Održavanje i potrošnja javne rasvjete</t>
  </si>
  <si>
    <t>Aktivnost A600505 Održavanje građevina javne odvodnje oborinskih voda</t>
  </si>
  <si>
    <t>Program 6006 USLUŽNE KOMUNALNE DJELATNOSTI</t>
  </si>
  <si>
    <t>Aktivnost A600601 Komunalni linijski prijevoz putnika</t>
  </si>
  <si>
    <t>Program 6008 PRIPREMNA DOKUMENTACIJA, IDEJNI PROJEKTI I STUDIJE</t>
  </si>
  <si>
    <t>Aktivnost A600801 Geodetske, katastarske i slične usluge</t>
  </si>
  <si>
    <t>Kapitalni projekt K600801 Sufinanciranje studije izvodljivosti izgradnje željezničke pruge Podsused-Samobor-Bregana</t>
  </si>
  <si>
    <t>Program 6010 RAZVOJ I UPRAVLJANJE SUSTAVA VODOOPSKRBE, ODVODNJE I ZAŠTITE VODA</t>
  </si>
  <si>
    <t>Program 6014 RAZVOJ I SIGURNOST PROMETA</t>
  </si>
  <si>
    <t>Aktivnost A601401 Prometna jedinica mladeži</t>
  </si>
  <si>
    <t>Aktivnost A601402 Izrada elaborata, analiza i studija i ostale intelektualne usluge</t>
  </si>
  <si>
    <t>Kapitalni projekt K601401 Radarske kamere</t>
  </si>
  <si>
    <t>Kapitalni projekt K601402 Pametna i održiva rješenja za upravljanje prometom u Gradu Samoboru</t>
  </si>
  <si>
    <t>Program 6015 ZAŠTITA I UNAPREĐENJE PRIRODNOG OKOLIŠA</t>
  </si>
  <si>
    <t>Aktivnost A601501 Zbrinjavanje otpada</t>
  </si>
  <si>
    <t>Aktivnost A601502 Sufinanciranje cijene javne usluge prikupljanja miješanog kom. otpada</t>
  </si>
  <si>
    <t>Aktivnost A601503 Poticajna naknada za smanjenje količine miješanog komunalnog otpada</t>
  </si>
  <si>
    <t>Tekući projekt T601501 Provođenje izobrazno - informativnih aktivnosti u gospodarenju otpadom</t>
  </si>
  <si>
    <t>Program 6020 OSTALI KOMUNALNI POSLOVI</t>
  </si>
  <si>
    <t xml:space="preserve">38 Rashodi za donacije, kazne, naknade šteta i kapitalne pomoći                                                                                      </t>
  </si>
  <si>
    <t xml:space="preserve">38 Ostali rashodi                                                                          </t>
  </si>
  <si>
    <t>51 Izdaci za dane zajmove i jamčevne pologe</t>
  </si>
  <si>
    <t>Članak 4.</t>
  </si>
  <si>
    <t>PRENESENI VIŠAK I MANJAK I VIŠEGODIŠNJI PLAN URAVNOTEŽENJA</t>
  </si>
  <si>
    <t>Brojčana oznaka i naziv </t>
  </si>
  <si>
    <t>UKUPAN DONOS VIŠKA/MANJKA IZ PRETHODNE(IH) GODINE</t>
  </si>
  <si>
    <t>92 Višak prihoda iz prethodne godine koji će se rasporediti</t>
  </si>
  <si>
    <t>GRAD SAMOBOR</t>
  </si>
  <si>
    <t>Izvor 6.1. PRIHODI OD NEFINANCIJSKE IMOVINE</t>
  </si>
  <si>
    <t>PRORAČUNSKI KORISNICI</t>
  </si>
  <si>
    <t>Gradska knjižnica Samobor</t>
  </si>
  <si>
    <t>Pučko otvoreno učilište Samobor</t>
  </si>
  <si>
    <t>Samoborski muzej</t>
  </si>
  <si>
    <t>Osnovna škola Samobor</t>
  </si>
  <si>
    <t>Osnovna škola Milana Langa</t>
  </si>
  <si>
    <t>Osnovna škola Rude</t>
  </si>
  <si>
    <t>Osnovna škola Bogumila Tonija</t>
  </si>
  <si>
    <t>Osnovna škola Mihaela Šiloboda</t>
  </si>
  <si>
    <t>Dječji vrtić Grigor Vitez</t>
  </si>
  <si>
    <t>Dječji vrtić Izvor</t>
  </si>
  <si>
    <t>Javna vatrogasna postrojba grada Samobora</t>
  </si>
  <si>
    <t>Ustanova za upravljanje sportskim objektima Sportski objekti Samobor</t>
  </si>
  <si>
    <t>Izvor 2.8. USTANOVA SOS – VLASTITI PRIHODI</t>
  </si>
  <si>
    <t>92 Manjak prihoda iz prethodne godine za pokriće</t>
  </si>
  <si>
    <t>RAZLIKA VIŠAK/MANJAK IZ PRETHODNE(IH) GODINE KOJI ĆE SE RASPOREDITI/POKRITI</t>
  </si>
  <si>
    <t xml:space="preserve"> -</t>
  </si>
  <si>
    <t xml:space="preserve">     Preneseni višak i manjak prihoda nad rashodima, utvrđuje se u Proračunu i projekcijama za 2026. i 2027. godinu, kako slijedi:</t>
  </si>
  <si>
    <t>Članak 3.</t>
  </si>
  <si>
    <t>B. RAČUN FINANCIRANJA</t>
  </si>
  <si>
    <t>B1. RAČUN FINANCIRANJA PREMA EKONOMSKOJ KLASIFIKACIJI</t>
  </si>
  <si>
    <t xml:space="preserve">UKUPNO PRIMICI	</t>
  </si>
  <si>
    <t>8 Primici od financijske imovine i zaduživanja</t>
  </si>
  <si>
    <t>84 Primici od zaduživanja</t>
  </si>
  <si>
    <t xml:space="preserve">UKUPNO IZDACI	</t>
  </si>
  <si>
    <t>B2. RAČUN FINANCIRANJA PREMA IZVORIMA FINANCIRANJA</t>
  </si>
  <si>
    <t xml:space="preserve">     U Računu financiranja Proračuna i projekcija za 2026. i 2027. godinu iskazuju se primici od financijske imovine i zaduživanja te izdaci za financijsku imovinu i otplate zajmova prema ekonomskoj klasifikaciji i izvorima financiranja, kako slijedi:</t>
  </si>
  <si>
    <t>81 Primljeni povrati glavnica danih zajmova</t>
  </si>
  <si>
    <t>1.1. Opći prihodi i  primici</t>
  </si>
  <si>
    <t>8.1. Namjenski primici</t>
  </si>
  <si>
    <t>4.4. Ostali prihodi za posebne namjene</t>
  </si>
  <si>
    <t>A3. RASHODI PREMA FUNKCIJSKOJ KLASIFIKACIJI</t>
  </si>
  <si>
    <t>UKUPNO RASHODI</t>
  </si>
  <si>
    <t>01 Opće javne usluge</t>
  </si>
  <si>
    <t>011 Izvršna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</si>
  <si>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</si>
  <si>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</si>
  <si>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</si>
  <si>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</si>
  <si>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</si>
  <si>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</si>
  <si>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</si>
  <si>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</si>
  <si>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043 Gorivo i energija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</si>
  <si>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</si>
  <si>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</si>
  <si>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</si>
  <si>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</si>
  <si>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</si>
  <si>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</si>
  <si>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</si>
  <si>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</si>
  <si>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</si>
  <si>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</si>
  <si>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</si>
  <si>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</si>
  <si>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</si>
  <si>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</si>
  <si>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</si>
  <si>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</si>
  <si>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</si>
  <si>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</si>
  <si>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</si>
  <si>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</si>
  <si>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</si>
  <si>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</si>
  <si>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</si>
  <si>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</si>
  <si>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</si>
  <si>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</si>
  <si>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</si>
  <si>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</si>
  <si>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programima</t>
  </si>
  <si>
    <t>109 Aktivnosti socijalne zaštite koje nisu drugdje svrstane</t>
  </si>
  <si>
    <t/>
  </si>
  <si>
    <t>076 Poslovi i usluge zdravstva koji nisu drugdje svrstani</t>
  </si>
  <si>
    <t>095 Obrazovanje koje se ne može definirati po stupnju</t>
  </si>
  <si>
    <t>A2. PRIHODI I RASHODI PREMA IZVORIMA FINANCIRANJA</t>
  </si>
  <si>
    <t>UKUPNO PRIHODI</t>
  </si>
  <si>
    <t>Izvor 1. OPĆI PRIHODI I PRIMICI</t>
  </si>
  <si>
    <t>Izvor 2. VLASTITI PRIHODI</t>
  </si>
  <si>
    <t>Izvor 3. PRIHODI ZA POSEBNE NAMJENE</t>
  </si>
  <si>
    <t>Izvor 4. POMOĆI</t>
  </si>
  <si>
    <t>Izvor 5. DONACIJE</t>
  </si>
  <si>
    <t>Izvor 6. PRIH. OD PROD. ILI ZAMJ. NEF. IMOVINE I NAKN. S NASL. OS.</t>
  </si>
  <si>
    <t>Izvor 7. NAMJENSKI PRIMICI OD ZADUŽIVANJA</t>
  </si>
  <si>
    <t xml:space="preserve"> - </t>
  </si>
  <si>
    <t>Izvor 3. VLASTITI PRIHODI</t>
  </si>
  <si>
    <t>Izvor 4. PRIHODI ZA POSEBNE NAMJENE</t>
  </si>
  <si>
    <t>Izvor 5. POMOĆI</t>
  </si>
  <si>
    <t>Izvor 6. DONACIJE</t>
  </si>
  <si>
    <t>Izvor 7. PRIH. OD PROD. ILI ZAMJ. NEF. IMOVINE I NAKN. S NASL. OS.</t>
  </si>
  <si>
    <t>Izvor 1..2. Opći prihodi i primici - višak</t>
  </si>
  <si>
    <t>Izvor 8. NAMJENSKI PRIMICI</t>
  </si>
  <si>
    <t>Članak 2.</t>
  </si>
  <si>
    <t xml:space="preserve">A. RAČUN PRIHODA I RASHODA </t>
  </si>
  <si>
    <t>A1. PRIHODI I RASHODI PREMA EKONOMSKOJ KLASIFIKACIJI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</si>
  <si>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</si>
  <si>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</si>
  <si>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</si>
  <si>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</si>
  <si>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</si>
  <si>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prot. jam.</t>
  </si>
  <si>
    <t xml:space="preserve">68 Kazne, upravne mjere i ostali prihodi                                                               </t>
  </si>
  <si>
    <t>7 Prihodi od prodaje nefinancijske imovine</t>
  </si>
  <si>
    <t xml:space="preserve">71 Prihodi od prodaje neproizvedene dugotrajne imovine                                                 </t>
  </si>
  <si>
    <t>72 Prihodi od prodaje proizvedene dugotrajne imovine</t>
  </si>
  <si>
    <t xml:space="preserve">     U Računu prihoda i rashoda Proračuna i projekcija za 2026. i 2027. godinu utvrđuju se prihodi i rashodi iskazani prema  ekonomskoj klasifikaciji i prema izvorima financiranja, te rashodi iskazani prema funkcijskoj klasifikaciji, kako slijedi:</t>
  </si>
  <si>
    <t>I. OPĆI DIO</t>
  </si>
  <si>
    <t>Članak 1.</t>
  </si>
  <si>
    <t>A) SAŽETAK RAČUNA PRIHODA I RASHODA</t>
  </si>
  <si>
    <t>PRIHODI UKUPNO</t>
  </si>
  <si>
    <t>6</t>
  </si>
  <si>
    <t>Prihodi poslovanja</t>
  </si>
  <si>
    <t>7</t>
  </si>
  <si>
    <t>Prihodi od prodaje nefinancijske imovine</t>
  </si>
  <si>
    <t>RASHODI UKUPNO</t>
  </si>
  <si>
    <t>3</t>
  </si>
  <si>
    <t>Rashodi poslovanja</t>
  </si>
  <si>
    <t>4</t>
  </si>
  <si>
    <t>Rashodi za nabavu nefinancijske imovine</t>
  </si>
  <si>
    <t>RAZLIKA - VIŠAK/MANJAK</t>
  </si>
  <si>
    <t>B) SAŽETAK RAČUNA FINANCIRANJA</t>
  </si>
  <si>
    <t>8</t>
  </si>
  <si>
    <t>Primici od financijske imovine i zaduživanja</t>
  </si>
  <si>
    <t>5</t>
  </si>
  <si>
    <t>Izdaci za financijsku imovinu i otplate zajmova</t>
  </si>
  <si>
    <t>NETO FINANCIRANJE</t>
  </si>
  <si>
    <t>VIŠAK/MANJAK + NETO FINANCIRANJE</t>
  </si>
  <si>
    <t xml:space="preserve">C) PRENESENI VIŠAK ILI PRENESENI MANJAK 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</si>
  <si>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</si>
  <si>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</si>
  <si>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</si>
  <si>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D) VIŠEGODIŠNJI PLAN URAVNOTEŽENJA</t>
  </si>
  <si>
    <t>VIŠAK/MANJAK IZ PRETHODNE(IH) GODINE KOJI ĆE SE RASPOREDITI/POKRITI</t>
  </si>
  <si>
    <t>VIŠAK/MANJAK TEKUĆE GODINE</t>
  </si>
  <si>
    <t>E) UKUPNO PRORAČUN</t>
  </si>
  <si>
    <t>PRIHODI, PRIMICI I VIŠAK</t>
  </si>
  <si>
    <t>RASHODI, IZDACI I MANJAK</t>
  </si>
  <si>
    <t>Višak prihoda iz prethodne godine koji će se rasporediti</t>
  </si>
  <si>
    <t>Manjak prihoda iz prethodne godine za pokriće</t>
  </si>
  <si>
    <t>RAZLIKA</t>
  </si>
  <si>
    <t xml:space="preserve">     Proračun Grada Samobora za 2025. godinu (u daljnjem tekstu: Proračun)  i projekcije za 2026. i 2027. godinu sastoji se od:</t>
  </si>
  <si>
    <t>PRORAČUN GRADA SAMOBORA ZA 2025. GODINU
I PROJEKCIJE ZA 2026. I 2027. GODINU</t>
  </si>
  <si>
    <t>Kapitalni projekt K600306 Izgradnja pješ.-bicikl. staze u Ul grada Wirgesa - od Ul kneza Zdeslava do Ul A.Starčevića</t>
  </si>
  <si>
    <t>Kapitalni projekt K600307 Izgradnja pješ.-bicikl. staze u Ul grada Wirgesa - od Klokočevca Samoborskog do Bregane</t>
  </si>
  <si>
    <t xml:space="preserve">      Na temelju članka 35. Zakona o lokalnoj i područnoj (regionalnoj) samoupravi (Narodne novine br. 19/13. - pročišćeni tekst, 137/15., 123/17., 98/19. i 144/20.), članaka 8., 9. i 42. stavka 1. Zakona o proračunu (Narodne novine br. 144/21.), članka 30. točke 3. Statuta Grada Samobora (Službene vijesti Grada Samobora br. 2/21. - pročišćeni tekst) i članka 69. Poslovnika Gradskog vijeća Grada Samobora (Službene vijesti Grada Samobora br. 3/19., 3/20., 2/21. i 12/23.), Gradsko vijeće Grada Samobora na 34. sjednici održanoj 4. prosinca 2024.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</si>
</sst>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k_n_-;\-* #,##0.00\ _k_n_-;_-* &quot;-&quot;??\ _k_n_-;_-@_-"/>
    <numFmt numFmtId="166" formatCode="_(* #,##0_);_(* \(#,##0\);_(* &quot;-&quot;??_);_(@_)"/>
  </numFmts>
  <fonts count="23">
    <font>
      <sz val="10"/>
      <name val="Arial"/>
    </font>
    <font>
      <sz val="10"/>
      <color rgb="FF000000"/>
      <name val="Geneva"/>
      <charset val="238"/>
    </font>
    <font>
      <b/>
      <sz val="12"/>
      <color rgb="FF000000"/>
      <name val="Times New Roman"/>
      <family val="1"/>
      <charset val="238"/>
    </font>
    <font>
      <sz val="10"/>
      <name val="Arial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 applyNumberForma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7" fillId="0" borderId="0" applyNumberFormat="0" applyFont="0" applyBorder="0" applyProtection="0"/>
    <xf numFmtId="0" fontId="12" fillId="0" borderId="0"/>
    <xf numFmtId="164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7" fillId="0" borderId="0"/>
  </cellStyleXfs>
  <cellXfs count="188">
    <xf numFmtId="0" fontId="0" fillId="0" borderId="0" xfId="0"/>
    <xf numFmtId="0" fontId="4" fillId="0" borderId="0" xfId="0" applyFont="1"/>
    <xf numFmtId="0" fontId="5" fillId="0" borderId="0" xfId="0" applyFont="1"/>
    <xf numFmtId="4" fontId="6" fillId="0" borderId="0" xfId="0" applyNumberFormat="1" applyFont="1"/>
    <xf numFmtId="3" fontId="6" fillId="0" borderId="0" xfId="0" applyNumberFormat="1" applyFont="1"/>
    <xf numFmtId="3" fontId="5" fillId="0" borderId="0" xfId="0" applyNumberFormat="1" applyFont="1"/>
    <xf numFmtId="0" fontId="4" fillId="3" borderId="0" xfId="0" applyFont="1" applyFill="1"/>
    <xf numFmtId="0" fontId="9" fillId="3" borderId="0" xfId="0" applyFont="1" applyFill="1" applyAlignment="1">
      <alignment wrapText="1"/>
    </xf>
    <xf numFmtId="4" fontId="9" fillId="3" borderId="0" xfId="0" applyNumberFormat="1" applyFont="1" applyFill="1"/>
    <xf numFmtId="3" fontId="9" fillId="3" borderId="0" xfId="0" applyNumberFormat="1" applyFont="1" applyFill="1"/>
    <xf numFmtId="4" fontId="10" fillId="4" borderId="0" xfId="0" applyNumberFormat="1" applyFont="1" applyFill="1"/>
    <xf numFmtId="3" fontId="10" fillId="4" borderId="0" xfId="0" applyNumberFormat="1" applyFont="1" applyFill="1"/>
    <xf numFmtId="0" fontId="10" fillId="5" borderId="0" xfId="0" applyFont="1" applyFill="1"/>
    <xf numFmtId="4" fontId="10" fillId="5" borderId="0" xfId="0" applyNumberFormat="1" applyFont="1" applyFill="1"/>
    <xf numFmtId="3" fontId="10" fillId="5" borderId="0" xfId="0" applyNumberFormat="1" applyFont="1" applyFill="1"/>
    <xf numFmtId="4" fontId="8" fillId="6" borderId="0" xfId="0" applyNumberFormat="1" applyFont="1" applyFill="1"/>
    <xf numFmtId="3" fontId="8" fillId="6" borderId="0" xfId="0" applyNumberFormat="1" applyFont="1" applyFill="1"/>
    <xf numFmtId="4" fontId="8" fillId="7" borderId="0" xfId="0" applyNumberFormat="1" applyFont="1" applyFill="1"/>
    <xf numFmtId="3" fontId="8" fillId="7" borderId="0" xfId="0" applyNumberFormat="1" applyFont="1" applyFill="1"/>
    <xf numFmtId="4" fontId="8" fillId="8" borderId="0" xfId="0" applyNumberFormat="1" applyFont="1" applyFill="1"/>
    <xf numFmtId="3" fontId="8" fillId="8" borderId="0" xfId="0" applyNumberFormat="1" applyFont="1" applyFill="1"/>
    <xf numFmtId="4" fontId="9" fillId="0" borderId="0" xfId="0" applyNumberFormat="1" applyFont="1"/>
    <xf numFmtId="3" fontId="9" fillId="0" borderId="0" xfId="0" applyNumberFormat="1" applyFont="1"/>
    <xf numFmtId="4" fontId="10" fillId="9" borderId="0" xfId="0" applyNumberFormat="1" applyFont="1" applyFill="1"/>
    <xf numFmtId="3" fontId="10" fillId="9" borderId="0" xfId="0" applyNumberFormat="1" applyFont="1" applyFill="1"/>
    <xf numFmtId="3" fontId="4" fillId="0" borderId="0" xfId="0" applyNumberFormat="1" applyFont="1"/>
    <xf numFmtId="4" fontId="8" fillId="10" borderId="0" xfId="0" applyNumberFormat="1" applyFont="1" applyFill="1"/>
    <xf numFmtId="3" fontId="8" fillId="10" borderId="0" xfId="0" applyNumberFormat="1" applyFont="1" applyFill="1"/>
    <xf numFmtId="0" fontId="2" fillId="0" borderId="0" xfId="2" applyFont="1" applyAlignment="1">
      <alignment vertical="center"/>
    </xf>
    <xf numFmtId="0" fontId="11" fillId="0" borderId="0" xfId="4" applyFont="1" applyBorder="1" applyAlignment="1">
      <alignment vertical="center" wrapText="1"/>
    </xf>
    <xf numFmtId="0" fontId="11" fillId="0" borderId="0" xfId="4" applyFont="1" applyBorder="1" applyAlignment="1">
      <alignment horizontal="left" vertical="center" wrapText="1"/>
    </xf>
    <xf numFmtId="0" fontId="13" fillId="0" borderId="0" xfId="5" applyFont="1" applyAlignment="1">
      <alignment horizontal="center"/>
    </xf>
    <xf numFmtId="0" fontId="13" fillId="0" borderId="0" xfId="5" applyFont="1"/>
    <xf numFmtId="4" fontId="0" fillId="0" borderId="0" xfId="0" applyNumberFormat="1"/>
    <xf numFmtId="0" fontId="9" fillId="11" borderId="0" xfId="0" applyFont="1" applyFill="1" applyAlignment="1">
      <alignment vertical="center" wrapText="1"/>
    </xf>
    <xf numFmtId="4" fontId="9" fillId="11" borderId="0" xfId="0" applyNumberFormat="1" applyFont="1" applyFill="1" applyAlignment="1">
      <alignment horizontal="right" vertical="center" wrapText="1"/>
    </xf>
    <xf numFmtId="3" fontId="9" fillId="11" borderId="0" xfId="0" applyNumberFormat="1" applyFont="1" applyFill="1" applyAlignment="1">
      <alignment horizontal="right" vertical="center" wrapText="1"/>
    </xf>
    <xf numFmtId="0" fontId="9" fillId="11" borderId="0" xfId="0" applyFont="1" applyFill="1" applyAlignment="1">
      <alignment horizontal="right" vertical="center" wrapText="1"/>
    </xf>
    <xf numFmtId="0" fontId="9" fillId="12" borderId="1" xfId="0" applyFont="1" applyFill="1" applyBorder="1" applyAlignment="1">
      <alignment vertical="center" wrapText="1"/>
    </xf>
    <xf numFmtId="4" fontId="9" fillId="12" borderId="1" xfId="0" applyNumberFormat="1" applyFont="1" applyFill="1" applyBorder="1" applyAlignment="1">
      <alignment horizontal="right" vertical="center" wrapText="1"/>
    </xf>
    <xf numFmtId="3" fontId="9" fillId="12" borderId="1" xfId="0" applyNumberFormat="1" applyFont="1" applyFill="1" applyBorder="1" applyAlignment="1">
      <alignment horizontal="right" vertical="center" wrapText="1"/>
    </xf>
    <xf numFmtId="0" fontId="9" fillId="12" borderId="1" xfId="0" applyFont="1" applyFill="1" applyBorder="1" applyAlignment="1">
      <alignment horizontal="right" vertical="center" wrapText="1"/>
    </xf>
    <xf numFmtId="0" fontId="9" fillId="13" borderId="0" xfId="0" applyFont="1" applyFill="1" applyAlignment="1">
      <alignment vertical="center" wrapText="1"/>
    </xf>
    <xf numFmtId="4" fontId="9" fillId="13" borderId="0" xfId="0" applyNumberFormat="1" applyFont="1" applyFill="1" applyAlignment="1">
      <alignment horizontal="right" vertical="center" wrapText="1"/>
    </xf>
    <xf numFmtId="3" fontId="9" fillId="13" borderId="0" xfId="0" applyNumberFormat="1" applyFont="1" applyFill="1" applyAlignment="1">
      <alignment horizontal="right" vertical="center" wrapText="1"/>
    </xf>
    <xf numFmtId="0" fontId="9" fillId="13" borderId="0" xfId="0" applyFont="1" applyFill="1" applyAlignment="1">
      <alignment horizontal="right" vertical="center" wrapText="1"/>
    </xf>
    <xf numFmtId="0" fontId="4" fillId="13" borderId="0" xfId="0" applyFont="1" applyFill="1" applyAlignment="1">
      <alignment vertical="center" wrapText="1"/>
    </xf>
    <xf numFmtId="4" fontId="4" fillId="13" borderId="0" xfId="0" applyNumberFormat="1" applyFont="1" applyFill="1" applyAlignment="1">
      <alignment horizontal="right" vertical="center" wrapText="1"/>
    </xf>
    <xf numFmtId="3" fontId="4" fillId="13" borderId="0" xfId="0" applyNumberFormat="1" applyFont="1" applyFill="1" applyAlignment="1">
      <alignment horizontal="right" vertical="center" wrapText="1"/>
    </xf>
    <xf numFmtId="0" fontId="4" fillId="13" borderId="0" xfId="0" applyFont="1" applyFill="1" applyAlignment="1">
      <alignment horizontal="right" vertical="center" wrapText="1"/>
    </xf>
    <xf numFmtId="0" fontId="14" fillId="13" borderId="0" xfId="0" applyFont="1" applyFill="1" applyAlignment="1">
      <alignment vertical="center" wrapText="1"/>
    </xf>
    <xf numFmtId="164" fontId="0" fillId="0" borderId="0" xfId="6" applyFont="1"/>
    <xf numFmtId="165" fontId="0" fillId="0" borderId="0" xfId="0" applyNumberFormat="1"/>
    <xf numFmtId="0" fontId="4" fillId="13" borderId="2" xfId="0" applyFont="1" applyFill="1" applyBorder="1" applyAlignment="1">
      <alignment vertical="center" wrapText="1"/>
    </xf>
    <xf numFmtId="0" fontId="4" fillId="13" borderId="2" xfId="0" applyFont="1" applyFill="1" applyBorder="1" applyAlignment="1">
      <alignment horizontal="right" vertical="center" wrapText="1"/>
    </xf>
    <xf numFmtId="3" fontId="4" fillId="13" borderId="2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12" fillId="0" borderId="0" xfId="5"/>
    <xf numFmtId="0" fontId="12" fillId="0" borderId="0" xfId="7"/>
    <xf numFmtId="165" fontId="12" fillId="0" borderId="0" xfId="7" applyNumberFormat="1"/>
    <xf numFmtId="164" fontId="12" fillId="0" borderId="0" xfId="8" applyFont="1"/>
    <xf numFmtId="0" fontId="9" fillId="14" borderId="0" xfId="0" applyFont="1" applyFill="1"/>
    <xf numFmtId="0" fontId="9" fillId="14" borderId="0" xfId="0" applyFont="1" applyFill="1" applyAlignment="1">
      <alignment wrapText="1"/>
    </xf>
    <xf numFmtId="0" fontId="8" fillId="3" borderId="0" xfId="0" applyFont="1" applyFill="1"/>
    <xf numFmtId="0" fontId="15" fillId="0" borderId="0" xfId="0" applyFont="1"/>
    <xf numFmtId="4" fontId="13" fillId="0" borderId="0" xfId="5" applyNumberFormat="1" applyFont="1" applyAlignment="1">
      <alignment horizontal="center"/>
    </xf>
    <xf numFmtId="0" fontId="9" fillId="14" borderId="0" xfId="7" applyFont="1" applyFill="1"/>
    <xf numFmtId="0" fontId="9" fillId="14" borderId="0" xfId="7" applyFont="1" applyFill="1" applyAlignment="1">
      <alignment wrapText="1"/>
    </xf>
    <xf numFmtId="0" fontId="8" fillId="3" borderId="0" xfId="7" applyFont="1" applyFill="1"/>
    <xf numFmtId="165" fontId="12" fillId="0" borderId="0" xfId="5" applyNumberFormat="1"/>
    <xf numFmtId="0" fontId="15" fillId="15" borderId="0" xfId="7" applyFont="1" applyFill="1"/>
    <xf numFmtId="0" fontId="17" fillId="14" borderId="0" xfId="7" applyFont="1" applyFill="1" applyAlignment="1">
      <alignment wrapText="1"/>
    </xf>
    <xf numFmtId="4" fontId="12" fillId="0" borderId="0" xfId="5" applyNumberFormat="1"/>
    <xf numFmtId="0" fontId="15" fillId="15" borderId="0" xfId="7" applyFont="1" applyFill="1" applyAlignment="1">
      <alignment horizontal="left"/>
    </xf>
    <xf numFmtId="164" fontId="13" fillId="0" borderId="0" xfId="8" applyFont="1" applyAlignment="1">
      <alignment horizontal="center"/>
    </xf>
    <xf numFmtId="166" fontId="13" fillId="0" borderId="0" xfId="8" applyNumberFormat="1" applyFont="1" applyAlignment="1">
      <alignment horizontal="center"/>
    </xf>
    <xf numFmtId="0" fontId="9" fillId="3" borderId="0" xfId="5" applyFont="1" applyFill="1"/>
    <xf numFmtId="0" fontId="9" fillId="3" borderId="0" xfId="5" applyFont="1" applyFill="1" applyAlignment="1">
      <alignment wrapText="1"/>
    </xf>
    <xf numFmtId="4" fontId="9" fillId="0" borderId="0" xfId="5" applyNumberFormat="1" applyFont="1"/>
    <xf numFmtId="4" fontId="4" fillId="0" borderId="0" xfId="5" applyNumberFormat="1" applyFont="1"/>
    <xf numFmtId="3" fontId="4" fillId="0" borderId="0" xfId="5" applyNumberFormat="1" applyFont="1"/>
    <xf numFmtId="0" fontId="18" fillId="0" borderId="0" xfId="9" applyFont="1"/>
    <xf numFmtId="0" fontId="11" fillId="0" borderId="0" xfId="2" applyFont="1" applyAlignment="1">
      <alignment wrapText="1"/>
    </xf>
    <xf numFmtId="0" fontId="11" fillId="0" borderId="0" xfId="2" applyFont="1" applyAlignment="1">
      <alignment horizontal="left" wrapText="1"/>
    </xf>
    <xf numFmtId="0" fontId="18" fillId="0" borderId="2" xfId="9" applyFont="1" applyBorder="1"/>
    <xf numFmtId="0" fontId="4" fillId="0" borderId="5" xfId="5" applyFont="1" applyBorder="1"/>
    <xf numFmtId="4" fontId="4" fillId="0" borderId="5" xfId="5" applyNumberFormat="1" applyFont="1" applyBorder="1"/>
    <xf numFmtId="3" fontId="4" fillId="0" borderId="5" xfId="5" applyNumberFormat="1" applyFont="1" applyBorder="1"/>
    <xf numFmtId="164" fontId="0" fillId="0" borderId="0" xfId="8" applyFont="1"/>
    <xf numFmtId="0" fontId="4" fillId="0" borderId="0" xfId="5" applyFont="1"/>
    <xf numFmtId="0" fontId="19" fillId="0" borderId="2" xfId="5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/>
    </xf>
    <xf numFmtId="0" fontId="15" fillId="15" borderId="5" xfId="5" applyFont="1" applyFill="1" applyBorder="1" applyAlignment="1">
      <alignment horizontal="left" vertical="center"/>
    </xf>
    <xf numFmtId="0" fontId="15" fillId="15" borderId="7" xfId="5" applyFont="1" applyFill="1" applyBorder="1" applyAlignment="1">
      <alignment horizontal="left" vertical="center"/>
    </xf>
    <xf numFmtId="0" fontId="4" fillId="15" borderId="7" xfId="5" applyFont="1" applyFill="1" applyBorder="1" applyAlignment="1">
      <alignment horizontal="left" vertical="center"/>
    </xf>
    <xf numFmtId="4" fontId="20" fillId="0" borderId="0" xfId="5" applyNumberFormat="1" applyFont="1"/>
    <xf numFmtId="0" fontId="4" fillId="0" borderId="0" xfId="5" applyFont="1" applyAlignment="1">
      <alignment wrapText="1"/>
    </xf>
    <xf numFmtId="3" fontId="4" fillId="16" borderId="5" xfId="5" applyNumberFormat="1" applyFont="1" applyFill="1" applyBorder="1" applyAlignment="1">
      <alignment vertical="center" wrapText="1"/>
    </xf>
    <xf numFmtId="0" fontId="21" fillId="0" borderId="0" xfId="9" applyFont="1"/>
    <xf numFmtId="0" fontId="5" fillId="0" borderId="0" xfId="2" applyFont="1" applyAlignment="1">
      <alignment wrapText="1"/>
    </xf>
    <xf numFmtId="0" fontId="5" fillId="0" borderId="0" xfId="2" applyFont="1" applyAlignment="1">
      <alignment horizontal="left" wrapText="1"/>
    </xf>
    <xf numFmtId="3" fontId="5" fillId="0" borderId="0" xfId="2" applyNumberFormat="1" applyFont="1" applyAlignment="1">
      <alignment horizontal="left" wrapText="1"/>
    </xf>
    <xf numFmtId="0" fontId="21" fillId="0" borderId="2" xfId="9" applyFont="1" applyBorder="1"/>
    <xf numFmtId="4" fontId="4" fillId="16" borderId="5" xfId="5" applyNumberFormat="1" applyFont="1" applyFill="1" applyBorder="1" applyAlignment="1">
      <alignment vertical="center" wrapText="1"/>
    </xf>
    <xf numFmtId="0" fontId="13" fillId="0" borderId="2" xfId="5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5" fillId="0" borderId="0" xfId="4" applyFont="1" applyBorder="1" applyAlignment="1">
      <alignment horizontal="justify" vertical="justify" wrapText="1"/>
    </xf>
    <xf numFmtId="0" fontId="5" fillId="0" borderId="0" xfId="4" applyFont="1" applyBorder="1" applyAlignment="1">
      <alignment vertical="center" wrapText="1"/>
    </xf>
    <xf numFmtId="0" fontId="5" fillId="0" borderId="0" xfId="4" applyFont="1" applyBorder="1" applyAlignment="1">
      <alignment horizontal="left" vertical="center" wrapText="1"/>
    </xf>
    <xf numFmtId="4" fontId="9" fillId="3" borderId="0" xfId="5" applyNumberFormat="1" applyFont="1" applyFill="1"/>
    <xf numFmtId="3" fontId="9" fillId="3" borderId="0" xfId="5" applyNumberFormat="1" applyFont="1" applyFill="1"/>
    <xf numFmtId="3" fontId="9" fillId="0" borderId="0" xfId="5" applyNumberFormat="1" applyFont="1"/>
    <xf numFmtId="4" fontId="9" fillId="14" borderId="0" xfId="7" applyNumberFormat="1" applyFont="1" applyFill="1"/>
    <xf numFmtId="3" fontId="9" fillId="14" borderId="0" xfId="7" applyNumberFormat="1" applyFont="1" applyFill="1"/>
    <xf numFmtId="4" fontId="9" fillId="3" borderId="0" xfId="7" applyNumberFormat="1" applyFont="1" applyFill="1"/>
    <xf numFmtId="3" fontId="9" fillId="3" borderId="0" xfId="7" applyNumberFormat="1" applyFont="1" applyFill="1"/>
    <xf numFmtId="4" fontId="4" fillId="15" borderId="0" xfId="7" applyNumberFormat="1" applyFont="1" applyFill="1"/>
    <xf numFmtId="3" fontId="4" fillId="15" borderId="0" xfId="7" applyNumberFormat="1" applyFont="1" applyFill="1"/>
    <xf numFmtId="4" fontId="4" fillId="15" borderId="0" xfId="7" applyNumberFormat="1" applyFont="1" applyFill="1" applyAlignment="1">
      <alignment horizontal="right"/>
    </xf>
    <xf numFmtId="0" fontId="12" fillId="0" borderId="0" xfId="5" applyAlignment="1">
      <alignment horizontal="right"/>
    </xf>
    <xf numFmtId="4" fontId="12" fillId="0" borderId="0" xfId="0" applyNumberFormat="1" applyFont="1"/>
    <xf numFmtId="4" fontId="9" fillId="14" borderId="0" xfId="0" applyNumberFormat="1" applyFont="1" applyFill="1"/>
    <xf numFmtId="3" fontId="9" fillId="14" borderId="0" xfId="0" applyNumberFormat="1" applyFont="1" applyFill="1"/>
    <xf numFmtId="4" fontId="4" fillId="0" borderId="0" xfId="0" applyNumberFormat="1" applyFont="1"/>
    <xf numFmtId="0" fontId="12" fillId="0" borderId="0" xfId="0" applyFont="1"/>
    <xf numFmtId="0" fontId="9" fillId="0" borderId="0" xfId="7" applyFont="1"/>
    <xf numFmtId="0" fontId="9" fillId="0" borderId="0" xfId="7" applyFont="1" applyAlignment="1">
      <alignment wrapText="1"/>
    </xf>
    <xf numFmtId="4" fontId="9" fillId="0" borderId="0" xfId="7" applyNumberFormat="1" applyFont="1"/>
    <xf numFmtId="3" fontId="9" fillId="0" borderId="0" xfId="7" applyNumberFormat="1" applyFont="1"/>
    <xf numFmtId="4" fontId="4" fillId="0" borderId="0" xfId="7" applyNumberFormat="1" applyFont="1"/>
    <xf numFmtId="3" fontId="4" fillId="0" borderId="0" xfId="7" applyNumberFormat="1" applyFont="1"/>
    <xf numFmtId="0" fontId="9" fillId="0" borderId="0" xfId="5" applyFont="1" applyAlignment="1">
      <alignment wrapText="1"/>
    </xf>
    <xf numFmtId="4" fontId="12" fillId="0" borderId="0" xfId="7" applyNumberFormat="1"/>
    <xf numFmtId="0" fontId="9" fillId="16" borderId="5" xfId="5" applyFont="1" applyFill="1" applyBorder="1" applyAlignment="1">
      <alignment horizontal="left" vertical="center" wrapText="1"/>
    </xf>
    <xf numFmtId="0" fontId="4" fillId="0" borderId="5" xfId="5" applyFont="1" applyBorder="1" applyAlignment="1">
      <alignment horizontal="left" wrapText="1"/>
    </xf>
    <xf numFmtId="0" fontId="16" fillId="0" borderId="0" xfId="5" applyFont="1" applyAlignment="1">
      <alignment horizontal="center" vertical="center"/>
    </xf>
    <xf numFmtId="0" fontId="8" fillId="2" borderId="5" xfId="5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16" fillId="2" borderId="5" xfId="5" quotePrefix="1" applyFont="1" applyFill="1" applyBorder="1" applyAlignment="1">
      <alignment horizontal="center" vertical="center" wrapText="1"/>
    </xf>
    <xf numFmtId="0" fontId="16" fillId="2" borderId="3" xfId="5" quotePrefix="1" applyFont="1" applyFill="1" applyBorder="1" applyAlignment="1">
      <alignment horizontal="center" vertical="center" wrapText="1"/>
    </xf>
    <xf numFmtId="0" fontId="16" fillId="2" borderId="4" xfId="5" quotePrefix="1" applyFont="1" applyFill="1" applyBorder="1" applyAlignment="1">
      <alignment horizontal="center" vertical="center" wrapText="1"/>
    </xf>
    <xf numFmtId="0" fontId="16" fillId="2" borderId="6" xfId="5" quotePrefix="1" applyFont="1" applyFill="1" applyBorder="1" applyAlignment="1">
      <alignment horizontal="center" vertical="center" wrapText="1"/>
    </xf>
    <xf numFmtId="0" fontId="16" fillId="2" borderId="2" xfId="5" quotePrefix="1" applyFont="1" applyFill="1" applyBorder="1" applyAlignment="1">
      <alignment horizontal="center" vertical="center" wrapText="1"/>
    </xf>
    <xf numFmtId="0" fontId="11" fillId="0" borderId="0" xfId="9" applyFont="1" applyAlignment="1">
      <alignment horizontal="left" wrapText="1"/>
    </xf>
    <xf numFmtId="0" fontId="5" fillId="0" borderId="0" xfId="2" applyFont="1" applyAlignment="1">
      <alignment horizontal="justify"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left" wrapText="1"/>
    </xf>
    <xf numFmtId="0" fontId="2" fillId="0" borderId="0" xfId="2" applyFont="1" applyAlignment="1">
      <alignment horizontal="center" vertical="center"/>
    </xf>
    <xf numFmtId="4" fontId="4" fillId="0" borderId="0" xfId="5" applyNumberFormat="1" applyFont="1" applyAlignment="1">
      <alignment horizontal="left" wrapText="1"/>
    </xf>
    <xf numFmtId="0" fontId="22" fillId="0" borderId="0" xfId="2" applyFont="1" applyAlignment="1">
      <alignment horizontal="center" vertical="center"/>
    </xf>
    <xf numFmtId="0" fontId="5" fillId="0" borderId="0" xfId="4" applyFont="1" applyBorder="1" applyAlignment="1">
      <alignment horizontal="justify" vertical="justify" wrapText="1"/>
    </xf>
    <xf numFmtId="0" fontId="13" fillId="0" borderId="0" xfId="5" applyFont="1" applyAlignment="1">
      <alignment horizontal="center"/>
    </xf>
    <xf numFmtId="0" fontId="13" fillId="2" borderId="1" xfId="5" quotePrefix="1" applyFont="1" applyFill="1" applyBorder="1" applyAlignment="1">
      <alignment horizontal="center" vertical="center" wrapText="1"/>
    </xf>
    <xf numFmtId="0" fontId="15" fillId="15" borderId="0" xfId="7" applyFont="1" applyFill="1" applyAlignment="1">
      <alignment horizontal="left"/>
    </xf>
    <xf numFmtId="0" fontId="8" fillId="3" borderId="0" xfId="7" applyFont="1" applyFill="1" applyAlignment="1">
      <alignment horizontal="left" wrapText="1"/>
    </xf>
    <xf numFmtId="0" fontId="15" fillId="15" borderId="0" xfId="7" applyFont="1" applyFill="1" applyAlignment="1">
      <alignment horizontal="left" wrapText="1"/>
    </xf>
    <xf numFmtId="0" fontId="16" fillId="2" borderId="1" xfId="5" quotePrefix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12" fillId="0" borderId="0" xfId="7"/>
    <xf numFmtId="0" fontId="9" fillId="2" borderId="1" xfId="5" quotePrefix="1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4" fillId="0" borderId="0" xfId="0" applyFont="1"/>
    <xf numFmtId="0" fontId="8" fillId="8" borderId="0" xfId="0" applyFont="1" applyFill="1"/>
    <xf numFmtId="0" fontId="8" fillId="6" borderId="0" xfId="0" applyFont="1" applyFill="1"/>
    <xf numFmtId="0" fontId="2" fillId="0" borderId="0" xfId="1" applyFont="1" applyAlignment="1">
      <alignment horizontal="left" vertical="center"/>
    </xf>
    <xf numFmtId="0" fontId="5" fillId="0" borderId="0" xfId="3" applyFont="1" applyAlignment="1">
      <alignment horizontal="justify" vertical="center" wrapText="1"/>
    </xf>
    <xf numFmtId="0" fontId="5" fillId="0" borderId="0" xfId="0" applyFont="1"/>
    <xf numFmtId="0" fontId="8" fillId="7" borderId="0" xfId="0" applyFont="1" applyFill="1"/>
    <xf numFmtId="4" fontId="9" fillId="0" borderId="0" xfId="0" applyNumberFormat="1" applyFont="1"/>
    <xf numFmtId="0" fontId="10" fillId="5" borderId="0" xfId="0" applyFont="1" applyFill="1"/>
    <xf numFmtId="0" fontId="8" fillId="7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8" fillId="10" borderId="0" xfId="0" applyFont="1" applyFill="1"/>
    <xf numFmtId="0" fontId="8" fillId="7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7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9" borderId="0" xfId="0" applyFont="1" applyFill="1"/>
    <xf numFmtId="0" fontId="10" fillId="4" borderId="0" xfId="0" applyFont="1" applyFill="1" applyAlignment="1">
      <alignment wrapText="1"/>
    </xf>
    <xf numFmtId="0" fontId="10" fillId="5" borderId="0" xfId="0" applyFont="1" applyFill="1" applyAlignment="1">
      <alignment wrapText="1"/>
    </xf>
    <xf numFmtId="0" fontId="8" fillId="6" borderId="0" xfId="0" applyFont="1" applyFill="1" applyAlignment="1">
      <alignment wrapText="1"/>
    </xf>
  </cellXfs>
  <cellStyles count="10">
    <cellStyle name="Normal 2" xfId="9" xr:uid="{00E9A23F-6560-4A01-A8ED-F99000A0B2A5}"/>
    <cellStyle name="Normal_1_ akt proračuna 2012" xfId="4" xr:uid="{B1ADE7C0-97F4-4FCC-BC16-2C124500AE16}"/>
    <cellStyle name="Normalno" xfId="0" builtinId="0"/>
    <cellStyle name="Normalno 2" xfId="5" xr:uid="{20B12FBA-4D24-4329-ABA0-B365273A369A}"/>
    <cellStyle name="Normalno 3" xfId="7" xr:uid="{8C3B2E01-453C-42C8-A7F7-D80183091CC7}"/>
    <cellStyle name="Obično_1Prihodi-rashodi2004 2" xfId="1" xr:uid="{21F2E98E-7D14-4AB7-9639-1963823314EF}"/>
    <cellStyle name="Obično_Knjiga1 2" xfId="3" xr:uid="{AB03DFAB-4EC5-4024-800E-E7826A4F176B}"/>
    <cellStyle name="Obično_obračun 2009 prva strana 2" xfId="2" xr:uid="{B700525F-6369-47C3-A151-CE086BB20FE4}"/>
    <cellStyle name="Zarez 2" xfId="6" xr:uid="{A85D8499-94C7-417E-A9D2-761F68A01A17}"/>
    <cellStyle name="Zarez 3" xfId="8" xr:uid="{C50B65BE-971E-4652-99F4-0CB1A39D6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8DB0C-91B6-41E0-B327-392062A86DF0}">
  <sheetPr>
    <pageSetUpPr fitToPage="1"/>
  </sheetPr>
  <dimension ref="A1:IC61"/>
  <sheetViews>
    <sheetView tabSelected="1" zoomScaleNormal="100" workbookViewId="0">
      <selection sqref="A1:G1"/>
    </sheetView>
  </sheetViews>
  <sheetFormatPr defaultRowHeight="12.75"/>
  <cols>
    <col min="1" max="1" width="4.42578125" style="60" customWidth="1"/>
    <col min="2" max="2" width="47.28515625" style="60" customWidth="1"/>
    <col min="3" max="3" width="12" style="60" customWidth="1"/>
    <col min="4" max="4" width="10.85546875" style="60" customWidth="1"/>
    <col min="5" max="5" width="12.28515625" style="60" bestFit="1" customWidth="1"/>
    <col min="6" max="6" width="10.85546875" style="60" bestFit="1" customWidth="1"/>
    <col min="7" max="7" width="10.85546875" style="60" customWidth="1"/>
    <col min="8" max="8" width="9.140625" style="60"/>
    <col min="9" max="9" width="14.5703125" style="60" customWidth="1"/>
    <col min="10" max="256" width="9.140625" style="60"/>
    <col min="257" max="257" width="4.42578125" style="60" customWidth="1"/>
    <col min="258" max="258" width="47.28515625" style="60" customWidth="1"/>
    <col min="259" max="259" width="12" style="60" customWidth="1"/>
    <col min="260" max="260" width="10.85546875" style="60" customWidth="1"/>
    <col min="261" max="261" width="12.28515625" style="60" bestFit="1" customWidth="1"/>
    <col min="262" max="262" width="10.85546875" style="60" bestFit="1" customWidth="1"/>
    <col min="263" max="263" width="10.85546875" style="60" customWidth="1"/>
    <col min="264" max="264" width="9.140625" style="60"/>
    <col min="265" max="265" width="14.5703125" style="60" customWidth="1"/>
    <col min="266" max="512" width="9.140625" style="60"/>
    <col min="513" max="513" width="4.42578125" style="60" customWidth="1"/>
    <col min="514" max="514" width="47.28515625" style="60" customWidth="1"/>
    <col min="515" max="515" width="12" style="60" customWidth="1"/>
    <col min="516" max="516" width="10.85546875" style="60" customWidth="1"/>
    <col min="517" max="517" width="12.28515625" style="60" bestFit="1" customWidth="1"/>
    <col min="518" max="518" width="10.85546875" style="60" bestFit="1" customWidth="1"/>
    <col min="519" max="519" width="10.85546875" style="60" customWidth="1"/>
    <col min="520" max="520" width="9.140625" style="60"/>
    <col min="521" max="521" width="14.5703125" style="60" customWidth="1"/>
    <col min="522" max="768" width="9.140625" style="60"/>
    <col min="769" max="769" width="4.42578125" style="60" customWidth="1"/>
    <col min="770" max="770" width="47.28515625" style="60" customWidth="1"/>
    <col min="771" max="771" width="12" style="60" customWidth="1"/>
    <col min="772" max="772" width="10.85546875" style="60" customWidth="1"/>
    <col min="773" max="773" width="12.28515625" style="60" bestFit="1" customWidth="1"/>
    <col min="774" max="774" width="10.85546875" style="60" bestFit="1" customWidth="1"/>
    <col min="775" max="775" width="10.85546875" style="60" customWidth="1"/>
    <col min="776" max="776" width="9.140625" style="60"/>
    <col min="777" max="777" width="14.5703125" style="60" customWidth="1"/>
    <col min="778" max="1024" width="9.140625" style="60"/>
    <col min="1025" max="1025" width="4.42578125" style="60" customWidth="1"/>
    <col min="1026" max="1026" width="47.28515625" style="60" customWidth="1"/>
    <col min="1027" max="1027" width="12" style="60" customWidth="1"/>
    <col min="1028" max="1028" width="10.85546875" style="60" customWidth="1"/>
    <col min="1029" max="1029" width="12.28515625" style="60" bestFit="1" customWidth="1"/>
    <col min="1030" max="1030" width="10.85546875" style="60" bestFit="1" customWidth="1"/>
    <col min="1031" max="1031" width="10.85546875" style="60" customWidth="1"/>
    <col min="1032" max="1032" width="9.140625" style="60"/>
    <col min="1033" max="1033" width="14.5703125" style="60" customWidth="1"/>
    <col min="1034" max="1280" width="9.140625" style="60"/>
    <col min="1281" max="1281" width="4.42578125" style="60" customWidth="1"/>
    <col min="1282" max="1282" width="47.28515625" style="60" customWidth="1"/>
    <col min="1283" max="1283" width="12" style="60" customWidth="1"/>
    <col min="1284" max="1284" width="10.85546875" style="60" customWidth="1"/>
    <col min="1285" max="1285" width="12.28515625" style="60" bestFit="1" customWidth="1"/>
    <col min="1286" max="1286" width="10.85546875" style="60" bestFit="1" customWidth="1"/>
    <col min="1287" max="1287" width="10.85546875" style="60" customWidth="1"/>
    <col min="1288" max="1288" width="9.140625" style="60"/>
    <col min="1289" max="1289" width="14.5703125" style="60" customWidth="1"/>
    <col min="1290" max="1536" width="9.140625" style="60"/>
    <col min="1537" max="1537" width="4.42578125" style="60" customWidth="1"/>
    <col min="1538" max="1538" width="47.28515625" style="60" customWidth="1"/>
    <col min="1539" max="1539" width="12" style="60" customWidth="1"/>
    <col min="1540" max="1540" width="10.85546875" style="60" customWidth="1"/>
    <col min="1541" max="1541" width="12.28515625" style="60" bestFit="1" customWidth="1"/>
    <col min="1542" max="1542" width="10.85546875" style="60" bestFit="1" customWidth="1"/>
    <col min="1543" max="1543" width="10.85546875" style="60" customWidth="1"/>
    <col min="1544" max="1544" width="9.140625" style="60"/>
    <col min="1545" max="1545" width="14.5703125" style="60" customWidth="1"/>
    <col min="1546" max="1792" width="9.140625" style="60"/>
    <col min="1793" max="1793" width="4.42578125" style="60" customWidth="1"/>
    <col min="1794" max="1794" width="47.28515625" style="60" customWidth="1"/>
    <col min="1795" max="1795" width="12" style="60" customWidth="1"/>
    <col min="1796" max="1796" width="10.85546875" style="60" customWidth="1"/>
    <col min="1797" max="1797" width="12.28515625" style="60" bestFit="1" customWidth="1"/>
    <col min="1798" max="1798" width="10.85546875" style="60" bestFit="1" customWidth="1"/>
    <col min="1799" max="1799" width="10.85546875" style="60" customWidth="1"/>
    <col min="1800" max="1800" width="9.140625" style="60"/>
    <col min="1801" max="1801" width="14.5703125" style="60" customWidth="1"/>
    <col min="1802" max="2048" width="9.140625" style="60"/>
    <col min="2049" max="2049" width="4.42578125" style="60" customWidth="1"/>
    <col min="2050" max="2050" width="47.28515625" style="60" customWidth="1"/>
    <col min="2051" max="2051" width="12" style="60" customWidth="1"/>
    <col min="2052" max="2052" width="10.85546875" style="60" customWidth="1"/>
    <col min="2053" max="2053" width="12.28515625" style="60" bestFit="1" customWidth="1"/>
    <col min="2054" max="2054" width="10.85546875" style="60" bestFit="1" customWidth="1"/>
    <col min="2055" max="2055" width="10.85546875" style="60" customWidth="1"/>
    <col min="2056" max="2056" width="9.140625" style="60"/>
    <col min="2057" max="2057" width="14.5703125" style="60" customWidth="1"/>
    <col min="2058" max="2304" width="9.140625" style="60"/>
    <col min="2305" max="2305" width="4.42578125" style="60" customWidth="1"/>
    <col min="2306" max="2306" width="47.28515625" style="60" customWidth="1"/>
    <col min="2307" max="2307" width="12" style="60" customWidth="1"/>
    <col min="2308" max="2308" width="10.85546875" style="60" customWidth="1"/>
    <col min="2309" max="2309" width="12.28515625" style="60" bestFit="1" customWidth="1"/>
    <col min="2310" max="2310" width="10.85546875" style="60" bestFit="1" customWidth="1"/>
    <col min="2311" max="2311" width="10.85546875" style="60" customWidth="1"/>
    <col min="2312" max="2312" width="9.140625" style="60"/>
    <col min="2313" max="2313" width="14.5703125" style="60" customWidth="1"/>
    <col min="2314" max="2560" width="9.140625" style="60"/>
    <col min="2561" max="2561" width="4.42578125" style="60" customWidth="1"/>
    <col min="2562" max="2562" width="47.28515625" style="60" customWidth="1"/>
    <col min="2563" max="2563" width="12" style="60" customWidth="1"/>
    <col min="2564" max="2564" width="10.85546875" style="60" customWidth="1"/>
    <col min="2565" max="2565" width="12.28515625" style="60" bestFit="1" customWidth="1"/>
    <col min="2566" max="2566" width="10.85546875" style="60" bestFit="1" customWidth="1"/>
    <col min="2567" max="2567" width="10.85546875" style="60" customWidth="1"/>
    <col min="2568" max="2568" width="9.140625" style="60"/>
    <col min="2569" max="2569" width="14.5703125" style="60" customWidth="1"/>
    <col min="2570" max="2816" width="9.140625" style="60"/>
    <col min="2817" max="2817" width="4.42578125" style="60" customWidth="1"/>
    <col min="2818" max="2818" width="47.28515625" style="60" customWidth="1"/>
    <col min="2819" max="2819" width="12" style="60" customWidth="1"/>
    <col min="2820" max="2820" width="10.85546875" style="60" customWidth="1"/>
    <col min="2821" max="2821" width="12.28515625" style="60" bestFit="1" customWidth="1"/>
    <col min="2822" max="2822" width="10.85546875" style="60" bestFit="1" customWidth="1"/>
    <col min="2823" max="2823" width="10.85546875" style="60" customWidth="1"/>
    <col min="2824" max="2824" width="9.140625" style="60"/>
    <col min="2825" max="2825" width="14.5703125" style="60" customWidth="1"/>
    <col min="2826" max="3072" width="9.140625" style="60"/>
    <col min="3073" max="3073" width="4.42578125" style="60" customWidth="1"/>
    <col min="3074" max="3074" width="47.28515625" style="60" customWidth="1"/>
    <col min="3075" max="3075" width="12" style="60" customWidth="1"/>
    <col min="3076" max="3076" width="10.85546875" style="60" customWidth="1"/>
    <col min="3077" max="3077" width="12.28515625" style="60" bestFit="1" customWidth="1"/>
    <col min="3078" max="3078" width="10.85546875" style="60" bestFit="1" customWidth="1"/>
    <col min="3079" max="3079" width="10.85546875" style="60" customWidth="1"/>
    <col min="3080" max="3080" width="9.140625" style="60"/>
    <col min="3081" max="3081" width="14.5703125" style="60" customWidth="1"/>
    <col min="3082" max="3328" width="9.140625" style="60"/>
    <col min="3329" max="3329" width="4.42578125" style="60" customWidth="1"/>
    <col min="3330" max="3330" width="47.28515625" style="60" customWidth="1"/>
    <col min="3331" max="3331" width="12" style="60" customWidth="1"/>
    <col min="3332" max="3332" width="10.85546875" style="60" customWidth="1"/>
    <col min="3333" max="3333" width="12.28515625" style="60" bestFit="1" customWidth="1"/>
    <col min="3334" max="3334" width="10.85546875" style="60" bestFit="1" customWidth="1"/>
    <col min="3335" max="3335" width="10.85546875" style="60" customWidth="1"/>
    <col min="3336" max="3336" width="9.140625" style="60"/>
    <col min="3337" max="3337" width="14.5703125" style="60" customWidth="1"/>
    <col min="3338" max="3584" width="9.140625" style="60"/>
    <col min="3585" max="3585" width="4.42578125" style="60" customWidth="1"/>
    <col min="3586" max="3586" width="47.28515625" style="60" customWidth="1"/>
    <col min="3587" max="3587" width="12" style="60" customWidth="1"/>
    <col min="3588" max="3588" width="10.85546875" style="60" customWidth="1"/>
    <col min="3589" max="3589" width="12.28515625" style="60" bestFit="1" customWidth="1"/>
    <col min="3590" max="3590" width="10.85546875" style="60" bestFit="1" customWidth="1"/>
    <col min="3591" max="3591" width="10.85546875" style="60" customWidth="1"/>
    <col min="3592" max="3592" width="9.140625" style="60"/>
    <col min="3593" max="3593" width="14.5703125" style="60" customWidth="1"/>
    <col min="3594" max="3840" width="9.140625" style="60"/>
    <col min="3841" max="3841" width="4.42578125" style="60" customWidth="1"/>
    <col min="3842" max="3842" width="47.28515625" style="60" customWidth="1"/>
    <col min="3843" max="3843" width="12" style="60" customWidth="1"/>
    <col min="3844" max="3844" width="10.85546875" style="60" customWidth="1"/>
    <col min="3845" max="3845" width="12.28515625" style="60" bestFit="1" customWidth="1"/>
    <col min="3846" max="3846" width="10.85546875" style="60" bestFit="1" customWidth="1"/>
    <col min="3847" max="3847" width="10.85546875" style="60" customWidth="1"/>
    <col min="3848" max="3848" width="9.140625" style="60"/>
    <col min="3849" max="3849" width="14.5703125" style="60" customWidth="1"/>
    <col min="3850" max="4096" width="9.140625" style="60"/>
    <col min="4097" max="4097" width="4.42578125" style="60" customWidth="1"/>
    <col min="4098" max="4098" width="47.28515625" style="60" customWidth="1"/>
    <col min="4099" max="4099" width="12" style="60" customWidth="1"/>
    <col min="4100" max="4100" width="10.85546875" style="60" customWidth="1"/>
    <col min="4101" max="4101" width="12.28515625" style="60" bestFit="1" customWidth="1"/>
    <col min="4102" max="4102" width="10.85546875" style="60" bestFit="1" customWidth="1"/>
    <col min="4103" max="4103" width="10.85546875" style="60" customWidth="1"/>
    <col min="4104" max="4104" width="9.140625" style="60"/>
    <col min="4105" max="4105" width="14.5703125" style="60" customWidth="1"/>
    <col min="4106" max="4352" width="9.140625" style="60"/>
    <col min="4353" max="4353" width="4.42578125" style="60" customWidth="1"/>
    <col min="4354" max="4354" width="47.28515625" style="60" customWidth="1"/>
    <col min="4355" max="4355" width="12" style="60" customWidth="1"/>
    <col min="4356" max="4356" width="10.85546875" style="60" customWidth="1"/>
    <col min="4357" max="4357" width="12.28515625" style="60" bestFit="1" customWidth="1"/>
    <col min="4358" max="4358" width="10.85546875" style="60" bestFit="1" customWidth="1"/>
    <col min="4359" max="4359" width="10.85546875" style="60" customWidth="1"/>
    <col min="4360" max="4360" width="9.140625" style="60"/>
    <col min="4361" max="4361" width="14.5703125" style="60" customWidth="1"/>
    <col min="4362" max="4608" width="9.140625" style="60"/>
    <col min="4609" max="4609" width="4.42578125" style="60" customWidth="1"/>
    <col min="4610" max="4610" width="47.28515625" style="60" customWidth="1"/>
    <col min="4611" max="4611" width="12" style="60" customWidth="1"/>
    <col min="4612" max="4612" width="10.85546875" style="60" customWidth="1"/>
    <col min="4613" max="4613" width="12.28515625" style="60" bestFit="1" customWidth="1"/>
    <col min="4614" max="4614" width="10.85546875" style="60" bestFit="1" customWidth="1"/>
    <col min="4615" max="4615" width="10.85546875" style="60" customWidth="1"/>
    <col min="4616" max="4616" width="9.140625" style="60"/>
    <col min="4617" max="4617" width="14.5703125" style="60" customWidth="1"/>
    <col min="4618" max="4864" width="9.140625" style="60"/>
    <col min="4865" max="4865" width="4.42578125" style="60" customWidth="1"/>
    <col min="4866" max="4866" width="47.28515625" style="60" customWidth="1"/>
    <col min="4867" max="4867" width="12" style="60" customWidth="1"/>
    <col min="4868" max="4868" width="10.85546875" style="60" customWidth="1"/>
    <col min="4869" max="4869" width="12.28515625" style="60" bestFit="1" customWidth="1"/>
    <col min="4870" max="4870" width="10.85546875" style="60" bestFit="1" customWidth="1"/>
    <col min="4871" max="4871" width="10.85546875" style="60" customWidth="1"/>
    <col min="4872" max="4872" width="9.140625" style="60"/>
    <col min="4873" max="4873" width="14.5703125" style="60" customWidth="1"/>
    <col min="4874" max="5120" width="9.140625" style="60"/>
    <col min="5121" max="5121" width="4.42578125" style="60" customWidth="1"/>
    <col min="5122" max="5122" width="47.28515625" style="60" customWidth="1"/>
    <col min="5123" max="5123" width="12" style="60" customWidth="1"/>
    <col min="5124" max="5124" width="10.85546875" style="60" customWidth="1"/>
    <col min="5125" max="5125" width="12.28515625" style="60" bestFit="1" customWidth="1"/>
    <col min="5126" max="5126" width="10.85546875" style="60" bestFit="1" customWidth="1"/>
    <col min="5127" max="5127" width="10.85546875" style="60" customWidth="1"/>
    <col min="5128" max="5128" width="9.140625" style="60"/>
    <col min="5129" max="5129" width="14.5703125" style="60" customWidth="1"/>
    <col min="5130" max="5376" width="9.140625" style="60"/>
    <col min="5377" max="5377" width="4.42578125" style="60" customWidth="1"/>
    <col min="5378" max="5378" width="47.28515625" style="60" customWidth="1"/>
    <col min="5379" max="5379" width="12" style="60" customWidth="1"/>
    <col min="5380" max="5380" width="10.85546875" style="60" customWidth="1"/>
    <col min="5381" max="5381" width="12.28515625" style="60" bestFit="1" customWidth="1"/>
    <col min="5382" max="5382" width="10.85546875" style="60" bestFit="1" customWidth="1"/>
    <col min="5383" max="5383" width="10.85546875" style="60" customWidth="1"/>
    <col min="5384" max="5384" width="9.140625" style="60"/>
    <col min="5385" max="5385" width="14.5703125" style="60" customWidth="1"/>
    <col min="5386" max="5632" width="9.140625" style="60"/>
    <col min="5633" max="5633" width="4.42578125" style="60" customWidth="1"/>
    <col min="5634" max="5634" width="47.28515625" style="60" customWidth="1"/>
    <col min="5635" max="5635" width="12" style="60" customWidth="1"/>
    <col min="5636" max="5636" width="10.85546875" style="60" customWidth="1"/>
    <col min="5637" max="5637" width="12.28515625" style="60" bestFit="1" customWidth="1"/>
    <col min="5638" max="5638" width="10.85546875" style="60" bestFit="1" customWidth="1"/>
    <col min="5639" max="5639" width="10.85546875" style="60" customWidth="1"/>
    <col min="5640" max="5640" width="9.140625" style="60"/>
    <col min="5641" max="5641" width="14.5703125" style="60" customWidth="1"/>
    <col min="5642" max="5888" width="9.140625" style="60"/>
    <col min="5889" max="5889" width="4.42578125" style="60" customWidth="1"/>
    <col min="5890" max="5890" width="47.28515625" style="60" customWidth="1"/>
    <col min="5891" max="5891" width="12" style="60" customWidth="1"/>
    <col min="5892" max="5892" width="10.85546875" style="60" customWidth="1"/>
    <col min="5893" max="5893" width="12.28515625" style="60" bestFit="1" customWidth="1"/>
    <col min="5894" max="5894" width="10.85546875" style="60" bestFit="1" customWidth="1"/>
    <col min="5895" max="5895" width="10.85546875" style="60" customWidth="1"/>
    <col min="5896" max="5896" width="9.140625" style="60"/>
    <col min="5897" max="5897" width="14.5703125" style="60" customWidth="1"/>
    <col min="5898" max="6144" width="9.140625" style="60"/>
    <col min="6145" max="6145" width="4.42578125" style="60" customWidth="1"/>
    <col min="6146" max="6146" width="47.28515625" style="60" customWidth="1"/>
    <col min="6147" max="6147" width="12" style="60" customWidth="1"/>
    <col min="6148" max="6148" width="10.85546875" style="60" customWidth="1"/>
    <col min="6149" max="6149" width="12.28515625" style="60" bestFit="1" customWidth="1"/>
    <col min="6150" max="6150" width="10.85546875" style="60" bestFit="1" customWidth="1"/>
    <col min="6151" max="6151" width="10.85546875" style="60" customWidth="1"/>
    <col min="6152" max="6152" width="9.140625" style="60"/>
    <col min="6153" max="6153" width="14.5703125" style="60" customWidth="1"/>
    <col min="6154" max="6400" width="9.140625" style="60"/>
    <col min="6401" max="6401" width="4.42578125" style="60" customWidth="1"/>
    <col min="6402" max="6402" width="47.28515625" style="60" customWidth="1"/>
    <col min="6403" max="6403" width="12" style="60" customWidth="1"/>
    <col min="6404" max="6404" width="10.85546875" style="60" customWidth="1"/>
    <col min="6405" max="6405" width="12.28515625" style="60" bestFit="1" customWidth="1"/>
    <col min="6406" max="6406" width="10.85546875" style="60" bestFit="1" customWidth="1"/>
    <col min="6407" max="6407" width="10.85546875" style="60" customWidth="1"/>
    <col min="6408" max="6408" width="9.140625" style="60"/>
    <col min="6409" max="6409" width="14.5703125" style="60" customWidth="1"/>
    <col min="6410" max="6656" width="9.140625" style="60"/>
    <col min="6657" max="6657" width="4.42578125" style="60" customWidth="1"/>
    <col min="6658" max="6658" width="47.28515625" style="60" customWidth="1"/>
    <col min="6659" max="6659" width="12" style="60" customWidth="1"/>
    <col min="6660" max="6660" width="10.85546875" style="60" customWidth="1"/>
    <col min="6661" max="6661" width="12.28515625" style="60" bestFit="1" customWidth="1"/>
    <col min="6662" max="6662" width="10.85546875" style="60" bestFit="1" customWidth="1"/>
    <col min="6663" max="6663" width="10.85546875" style="60" customWidth="1"/>
    <col min="6664" max="6664" width="9.140625" style="60"/>
    <col min="6665" max="6665" width="14.5703125" style="60" customWidth="1"/>
    <col min="6666" max="6912" width="9.140625" style="60"/>
    <col min="6913" max="6913" width="4.42578125" style="60" customWidth="1"/>
    <col min="6914" max="6914" width="47.28515625" style="60" customWidth="1"/>
    <col min="6915" max="6915" width="12" style="60" customWidth="1"/>
    <col min="6916" max="6916" width="10.85546875" style="60" customWidth="1"/>
    <col min="6917" max="6917" width="12.28515625" style="60" bestFit="1" customWidth="1"/>
    <col min="6918" max="6918" width="10.85546875" style="60" bestFit="1" customWidth="1"/>
    <col min="6919" max="6919" width="10.85546875" style="60" customWidth="1"/>
    <col min="6920" max="6920" width="9.140625" style="60"/>
    <col min="6921" max="6921" width="14.5703125" style="60" customWidth="1"/>
    <col min="6922" max="7168" width="9.140625" style="60"/>
    <col min="7169" max="7169" width="4.42578125" style="60" customWidth="1"/>
    <col min="7170" max="7170" width="47.28515625" style="60" customWidth="1"/>
    <col min="7171" max="7171" width="12" style="60" customWidth="1"/>
    <col min="7172" max="7172" width="10.85546875" style="60" customWidth="1"/>
    <col min="7173" max="7173" width="12.28515625" style="60" bestFit="1" customWidth="1"/>
    <col min="7174" max="7174" width="10.85546875" style="60" bestFit="1" customWidth="1"/>
    <col min="7175" max="7175" width="10.85546875" style="60" customWidth="1"/>
    <col min="7176" max="7176" width="9.140625" style="60"/>
    <col min="7177" max="7177" width="14.5703125" style="60" customWidth="1"/>
    <col min="7178" max="7424" width="9.140625" style="60"/>
    <col min="7425" max="7425" width="4.42578125" style="60" customWidth="1"/>
    <col min="7426" max="7426" width="47.28515625" style="60" customWidth="1"/>
    <col min="7427" max="7427" width="12" style="60" customWidth="1"/>
    <col min="7428" max="7428" width="10.85546875" style="60" customWidth="1"/>
    <col min="7429" max="7429" width="12.28515625" style="60" bestFit="1" customWidth="1"/>
    <col min="7430" max="7430" width="10.85546875" style="60" bestFit="1" customWidth="1"/>
    <col min="7431" max="7431" width="10.85546875" style="60" customWidth="1"/>
    <col min="7432" max="7432" width="9.140625" style="60"/>
    <col min="7433" max="7433" width="14.5703125" style="60" customWidth="1"/>
    <col min="7434" max="7680" width="9.140625" style="60"/>
    <col min="7681" max="7681" width="4.42578125" style="60" customWidth="1"/>
    <col min="7682" max="7682" width="47.28515625" style="60" customWidth="1"/>
    <col min="7683" max="7683" width="12" style="60" customWidth="1"/>
    <col min="7684" max="7684" width="10.85546875" style="60" customWidth="1"/>
    <col min="7685" max="7685" width="12.28515625" style="60" bestFit="1" customWidth="1"/>
    <col min="7686" max="7686" width="10.85546875" style="60" bestFit="1" customWidth="1"/>
    <col min="7687" max="7687" width="10.85546875" style="60" customWidth="1"/>
    <col min="7688" max="7688" width="9.140625" style="60"/>
    <col min="7689" max="7689" width="14.5703125" style="60" customWidth="1"/>
    <col min="7690" max="7936" width="9.140625" style="60"/>
    <col min="7937" max="7937" width="4.42578125" style="60" customWidth="1"/>
    <col min="7938" max="7938" width="47.28515625" style="60" customWidth="1"/>
    <col min="7939" max="7939" width="12" style="60" customWidth="1"/>
    <col min="7940" max="7940" width="10.85546875" style="60" customWidth="1"/>
    <col min="7941" max="7941" width="12.28515625" style="60" bestFit="1" customWidth="1"/>
    <col min="7942" max="7942" width="10.85546875" style="60" bestFit="1" customWidth="1"/>
    <col min="7943" max="7943" width="10.85546875" style="60" customWidth="1"/>
    <col min="7944" max="7944" width="9.140625" style="60"/>
    <col min="7945" max="7945" width="14.5703125" style="60" customWidth="1"/>
    <col min="7946" max="8192" width="9.140625" style="60"/>
    <col min="8193" max="8193" width="4.42578125" style="60" customWidth="1"/>
    <col min="8194" max="8194" width="47.28515625" style="60" customWidth="1"/>
    <col min="8195" max="8195" width="12" style="60" customWidth="1"/>
    <col min="8196" max="8196" width="10.85546875" style="60" customWidth="1"/>
    <col min="8197" max="8197" width="12.28515625" style="60" bestFit="1" customWidth="1"/>
    <col min="8198" max="8198" width="10.85546875" style="60" bestFit="1" customWidth="1"/>
    <col min="8199" max="8199" width="10.85546875" style="60" customWidth="1"/>
    <col min="8200" max="8200" width="9.140625" style="60"/>
    <col min="8201" max="8201" width="14.5703125" style="60" customWidth="1"/>
    <col min="8202" max="8448" width="9.140625" style="60"/>
    <col min="8449" max="8449" width="4.42578125" style="60" customWidth="1"/>
    <col min="8450" max="8450" width="47.28515625" style="60" customWidth="1"/>
    <col min="8451" max="8451" width="12" style="60" customWidth="1"/>
    <col min="8452" max="8452" width="10.85546875" style="60" customWidth="1"/>
    <col min="8453" max="8453" width="12.28515625" style="60" bestFit="1" customWidth="1"/>
    <col min="8454" max="8454" width="10.85546875" style="60" bestFit="1" customWidth="1"/>
    <col min="8455" max="8455" width="10.85546875" style="60" customWidth="1"/>
    <col min="8456" max="8456" width="9.140625" style="60"/>
    <col min="8457" max="8457" width="14.5703125" style="60" customWidth="1"/>
    <col min="8458" max="8704" width="9.140625" style="60"/>
    <col min="8705" max="8705" width="4.42578125" style="60" customWidth="1"/>
    <col min="8706" max="8706" width="47.28515625" style="60" customWidth="1"/>
    <col min="8707" max="8707" width="12" style="60" customWidth="1"/>
    <col min="8708" max="8708" width="10.85546875" style="60" customWidth="1"/>
    <col min="8709" max="8709" width="12.28515625" style="60" bestFit="1" customWidth="1"/>
    <col min="8710" max="8710" width="10.85546875" style="60" bestFit="1" customWidth="1"/>
    <col min="8711" max="8711" width="10.85546875" style="60" customWidth="1"/>
    <col min="8712" max="8712" width="9.140625" style="60"/>
    <col min="8713" max="8713" width="14.5703125" style="60" customWidth="1"/>
    <col min="8714" max="8960" width="9.140625" style="60"/>
    <col min="8961" max="8961" width="4.42578125" style="60" customWidth="1"/>
    <col min="8962" max="8962" width="47.28515625" style="60" customWidth="1"/>
    <col min="8963" max="8963" width="12" style="60" customWidth="1"/>
    <col min="8964" max="8964" width="10.85546875" style="60" customWidth="1"/>
    <col min="8965" max="8965" width="12.28515625" style="60" bestFit="1" customWidth="1"/>
    <col min="8966" max="8966" width="10.85546875" style="60" bestFit="1" customWidth="1"/>
    <col min="8967" max="8967" width="10.85546875" style="60" customWidth="1"/>
    <col min="8968" max="8968" width="9.140625" style="60"/>
    <col min="8969" max="8969" width="14.5703125" style="60" customWidth="1"/>
    <col min="8970" max="9216" width="9.140625" style="60"/>
    <col min="9217" max="9217" width="4.42578125" style="60" customWidth="1"/>
    <col min="9218" max="9218" width="47.28515625" style="60" customWidth="1"/>
    <col min="9219" max="9219" width="12" style="60" customWidth="1"/>
    <col min="9220" max="9220" width="10.85546875" style="60" customWidth="1"/>
    <col min="9221" max="9221" width="12.28515625" style="60" bestFit="1" customWidth="1"/>
    <col min="9222" max="9222" width="10.85546875" style="60" bestFit="1" customWidth="1"/>
    <col min="9223" max="9223" width="10.85546875" style="60" customWidth="1"/>
    <col min="9224" max="9224" width="9.140625" style="60"/>
    <col min="9225" max="9225" width="14.5703125" style="60" customWidth="1"/>
    <col min="9226" max="9472" width="9.140625" style="60"/>
    <col min="9473" max="9473" width="4.42578125" style="60" customWidth="1"/>
    <col min="9474" max="9474" width="47.28515625" style="60" customWidth="1"/>
    <col min="9475" max="9475" width="12" style="60" customWidth="1"/>
    <col min="9476" max="9476" width="10.85546875" style="60" customWidth="1"/>
    <col min="9477" max="9477" width="12.28515625" style="60" bestFit="1" customWidth="1"/>
    <col min="9478" max="9478" width="10.85546875" style="60" bestFit="1" customWidth="1"/>
    <col min="9479" max="9479" width="10.85546875" style="60" customWidth="1"/>
    <col min="9480" max="9480" width="9.140625" style="60"/>
    <col min="9481" max="9481" width="14.5703125" style="60" customWidth="1"/>
    <col min="9482" max="9728" width="9.140625" style="60"/>
    <col min="9729" max="9729" width="4.42578125" style="60" customWidth="1"/>
    <col min="9730" max="9730" width="47.28515625" style="60" customWidth="1"/>
    <col min="9731" max="9731" width="12" style="60" customWidth="1"/>
    <col min="9732" max="9732" width="10.85546875" style="60" customWidth="1"/>
    <col min="9733" max="9733" width="12.28515625" style="60" bestFit="1" customWidth="1"/>
    <col min="9734" max="9734" width="10.85546875" style="60" bestFit="1" customWidth="1"/>
    <col min="9735" max="9735" width="10.85546875" style="60" customWidth="1"/>
    <col min="9736" max="9736" width="9.140625" style="60"/>
    <col min="9737" max="9737" width="14.5703125" style="60" customWidth="1"/>
    <col min="9738" max="9984" width="9.140625" style="60"/>
    <col min="9985" max="9985" width="4.42578125" style="60" customWidth="1"/>
    <col min="9986" max="9986" width="47.28515625" style="60" customWidth="1"/>
    <col min="9987" max="9987" width="12" style="60" customWidth="1"/>
    <col min="9988" max="9988" width="10.85546875" style="60" customWidth="1"/>
    <col min="9989" max="9989" width="12.28515625" style="60" bestFit="1" customWidth="1"/>
    <col min="9990" max="9990" width="10.85546875" style="60" bestFit="1" customWidth="1"/>
    <col min="9991" max="9991" width="10.85546875" style="60" customWidth="1"/>
    <col min="9992" max="9992" width="9.140625" style="60"/>
    <col min="9993" max="9993" width="14.5703125" style="60" customWidth="1"/>
    <col min="9994" max="10240" width="9.140625" style="60"/>
    <col min="10241" max="10241" width="4.42578125" style="60" customWidth="1"/>
    <col min="10242" max="10242" width="47.28515625" style="60" customWidth="1"/>
    <col min="10243" max="10243" width="12" style="60" customWidth="1"/>
    <col min="10244" max="10244" width="10.85546875" style="60" customWidth="1"/>
    <col min="10245" max="10245" width="12.28515625" style="60" bestFit="1" customWidth="1"/>
    <col min="10246" max="10246" width="10.85546875" style="60" bestFit="1" customWidth="1"/>
    <col min="10247" max="10247" width="10.85546875" style="60" customWidth="1"/>
    <col min="10248" max="10248" width="9.140625" style="60"/>
    <col min="10249" max="10249" width="14.5703125" style="60" customWidth="1"/>
    <col min="10250" max="10496" width="9.140625" style="60"/>
    <col min="10497" max="10497" width="4.42578125" style="60" customWidth="1"/>
    <col min="10498" max="10498" width="47.28515625" style="60" customWidth="1"/>
    <col min="10499" max="10499" width="12" style="60" customWidth="1"/>
    <col min="10500" max="10500" width="10.85546875" style="60" customWidth="1"/>
    <col min="10501" max="10501" width="12.28515625" style="60" bestFit="1" customWidth="1"/>
    <col min="10502" max="10502" width="10.85546875" style="60" bestFit="1" customWidth="1"/>
    <col min="10503" max="10503" width="10.85546875" style="60" customWidth="1"/>
    <col min="10504" max="10504" width="9.140625" style="60"/>
    <col min="10505" max="10505" width="14.5703125" style="60" customWidth="1"/>
    <col min="10506" max="10752" width="9.140625" style="60"/>
    <col min="10753" max="10753" width="4.42578125" style="60" customWidth="1"/>
    <col min="10754" max="10754" width="47.28515625" style="60" customWidth="1"/>
    <col min="10755" max="10755" width="12" style="60" customWidth="1"/>
    <col min="10756" max="10756" width="10.85546875" style="60" customWidth="1"/>
    <col min="10757" max="10757" width="12.28515625" style="60" bestFit="1" customWidth="1"/>
    <col min="10758" max="10758" width="10.85546875" style="60" bestFit="1" customWidth="1"/>
    <col min="10759" max="10759" width="10.85546875" style="60" customWidth="1"/>
    <col min="10760" max="10760" width="9.140625" style="60"/>
    <col min="10761" max="10761" width="14.5703125" style="60" customWidth="1"/>
    <col min="10762" max="11008" width="9.140625" style="60"/>
    <col min="11009" max="11009" width="4.42578125" style="60" customWidth="1"/>
    <col min="11010" max="11010" width="47.28515625" style="60" customWidth="1"/>
    <col min="11011" max="11011" width="12" style="60" customWidth="1"/>
    <col min="11012" max="11012" width="10.85546875" style="60" customWidth="1"/>
    <col min="11013" max="11013" width="12.28515625" style="60" bestFit="1" customWidth="1"/>
    <col min="11014" max="11014" width="10.85546875" style="60" bestFit="1" customWidth="1"/>
    <col min="11015" max="11015" width="10.85546875" style="60" customWidth="1"/>
    <col min="11016" max="11016" width="9.140625" style="60"/>
    <col min="11017" max="11017" width="14.5703125" style="60" customWidth="1"/>
    <col min="11018" max="11264" width="9.140625" style="60"/>
    <col min="11265" max="11265" width="4.42578125" style="60" customWidth="1"/>
    <col min="11266" max="11266" width="47.28515625" style="60" customWidth="1"/>
    <col min="11267" max="11267" width="12" style="60" customWidth="1"/>
    <col min="11268" max="11268" width="10.85546875" style="60" customWidth="1"/>
    <col min="11269" max="11269" width="12.28515625" style="60" bestFit="1" customWidth="1"/>
    <col min="11270" max="11270" width="10.85546875" style="60" bestFit="1" customWidth="1"/>
    <col min="11271" max="11271" width="10.85546875" style="60" customWidth="1"/>
    <col min="11272" max="11272" width="9.140625" style="60"/>
    <col min="11273" max="11273" width="14.5703125" style="60" customWidth="1"/>
    <col min="11274" max="11520" width="9.140625" style="60"/>
    <col min="11521" max="11521" width="4.42578125" style="60" customWidth="1"/>
    <col min="11522" max="11522" width="47.28515625" style="60" customWidth="1"/>
    <col min="11523" max="11523" width="12" style="60" customWidth="1"/>
    <col min="11524" max="11524" width="10.85546875" style="60" customWidth="1"/>
    <col min="11525" max="11525" width="12.28515625" style="60" bestFit="1" customWidth="1"/>
    <col min="11526" max="11526" width="10.85546875" style="60" bestFit="1" customWidth="1"/>
    <col min="11527" max="11527" width="10.85546875" style="60" customWidth="1"/>
    <col min="11528" max="11528" width="9.140625" style="60"/>
    <col min="11529" max="11529" width="14.5703125" style="60" customWidth="1"/>
    <col min="11530" max="11776" width="9.140625" style="60"/>
    <col min="11777" max="11777" width="4.42578125" style="60" customWidth="1"/>
    <col min="11778" max="11778" width="47.28515625" style="60" customWidth="1"/>
    <col min="11779" max="11779" width="12" style="60" customWidth="1"/>
    <col min="11780" max="11780" width="10.85546875" style="60" customWidth="1"/>
    <col min="11781" max="11781" width="12.28515625" style="60" bestFit="1" customWidth="1"/>
    <col min="11782" max="11782" width="10.85546875" style="60" bestFit="1" customWidth="1"/>
    <col min="11783" max="11783" width="10.85546875" style="60" customWidth="1"/>
    <col min="11784" max="11784" width="9.140625" style="60"/>
    <col min="11785" max="11785" width="14.5703125" style="60" customWidth="1"/>
    <col min="11786" max="12032" width="9.140625" style="60"/>
    <col min="12033" max="12033" width="4.42578125" style="60" customWidth="1"/>
    <col min="12034" max="12034" width="47.28515625" style="60" customWidth="1"/>
    <col min="12035" max="12035" width="12" style="60" customWidth="1"/>
    <col min="12036" max="12036" width="10.85546875" style="60" customWidth="1"/>
    <col min="12037" max="12037" width="12.28515625" style="60" bestFit="1" customWidth="1"/>
    <col min="12038" max="12038" width="10.85546875" style="60" bestFit="1" customWidth="1"/>
    <col min="12039" max="12039" width="10.85546875" style="60" customWidth="1"/>
    <col min="12040" max="12040" width="9.140625" style="60"/>
    <col min="12041" max="12041" width="14.5703125" style="60" customWidth="1"/>
    <col min="12042" max="12288" width="9.140625" style="60"/>
    <col min="12289" max="12289" width="4.42578125" style="60" customWidth="1"/>
    <col min="12290" max="12290" width="47.28515625" style="60" customWidth="1"/>
    <col min="12291" max="12291" width="12" style="60" customWidth="1"/>
    <col min="12292" max="12292" width="10.85546875" style="60" customWidth="1"/>
    <col min="12293" max="12293" width="12.28515625" style="60" bestFit="1" customWidth="1"/>
    <col min="12294" max="12294" width="10.85546875" style="60" bestFit="1" customWidth="1"/>
    <col min="12295" max="12295" width="10.85546875" style="60" customWidth="1"/>
    <col min="12296" max="12296" width="9.140625" style="60"/>
    <col min="12297" max="12297" width="14.5703125" style="60" customWidth="1"/>
    <col min="12298" max="12544" width="9.140625" style="60"/>
    <col min="12545" max="12545" width="4.42578125" style="60" customWidth="1"/>
    <col min="12546" max="12546" width="47.28515625" style="60" customWidth="1"/>
    <col min="12547" max="12547" width="12" style="60" customWidth="1"/>
    <col min="12548" max="12548" width="10.85546875" style="60" customWidth="1"/>
    <col min="12549" max="12549" width="12.28515625" style="60" bestFit="1" customWidth="1"/>
    <col min="12550" max="12550" width="10.85546875" style="60" bestFit="1" customWidth="1"/>
    <col min="12551" max="12551" width="10.85546875" style="60" customWidth="1"/>
    <col min="12552" max="12552" width="9.140625" style="60"/>
    <col min="12553" max="12553" width="14.5703125" style="60" customWidth="1"/>
    <col min="12554" max="12800" width="9.140625" style="60"/>
    <col min="12801" max="12801" width="4.42578125" style="60" customWidth="1"/>
    <col min="12802" max="12802" width="47.28515625" style="60" customWidth="1"/>
    <col min="12803" max="12803" width="12" style="60" customWidth="1"/>
    <col min="12804" max="12804" width="10.85546875" style="60" customWidth="1"/>
    <col min="12805" max="12805" width="12.28515625" style="60" bestFit="1" customWidth="1"/>
    <col min="12806" max="12806" width="10.85546875" style="60" bestFit="1" customWidth="1"/>
    <col min="12807" max="12807" width="10.85546875" style="60" customWidth="1"/>
    <col min="12808" max="12808" width="9.140625" style="60"/>
    <col min="12809" max="12809" width="14.5703125" style="60" customWidth="1"/>
    <col min="12810" max="13056" width="9.140625" style="60"/>
    <col min="13057" max="13057" width="4.42578125" style="60" customWidth="1"/>
    <col min="13058" max="13058" width="47.28515625" style="60" customWidth="1"/>
    <col min="13059" max="13059" width="12" style="60" customWidth="1"/>
    <col min="13060" max="13060" width="10.85546875" style="60" customWidth="1"/>
    <col min="13061" max="13061" width="12.28515625" style="60" bestFit="1" customWidth="1"/>
    <col min="13062" max="13062" width="10.85546875" style="60" bestFit="1" customWidth="1"/>
    <col min="13063" max="13063" width="10.85546875" style="60" customWidth="1"/>
    <col min="13064" max="13064" width="9.140625" style="60"/>
    <col min="13065" max="13065" width="14.5703125" style="60" customWidth="1"/>
    <col min="13066" max="13312" width="9.140625" style="60"/>
    <col min="13313" max="13313" width="4.42578125" style="60" customWidth="1"/>
    <col min="13314" max="13314" width="47.28515625" style="60" customWidth="1"/>
    <col min="13315" max="13315" width="12" style="60" customWidth="1"/>
    <col min="13316" max="13316" width="10.85546875" style="60" customWidth="1"/>
    <col min="13317" max="13317" width="12.28515625" style="60" bestFit="1" customWidth="1"/>
    <col min="13318" max="13318" width="10.85546875" style="60" bestFit="1" customWidth="1"/>
    <col min="13319" max="13319" width="10.85546875" style="60" customWidth="1"/>
    <col min="13320" max="13320" width="9.140625" style="60"/>
    <col min="13321" max="13321" width="14.5703125" style="60" customWidth="1"/>
    <col min="13322" max="13568" width="9.140625" style="60"/>
    <col min="13569" max="13569" width="4.42578125" style="60" customWidth="1"/>
    <col min="13570" max="13570" width="47.28515625" style="60" customWidth="1"/>
    <col min="13571" max="13571" width="12" style="60" customWidth="1"/>
    <col min="13572" max="13572" width="10.85546875" style="60" customWidth="1"/>
    <col min="13573" max="13573" width="12.28515625" style="60" bestFit="1" customWidth="1"/>
    <col min="13574" max="13574" width="10.85546875" style="60" bestFit="1" customWidth="1"/>
    <col min="13575" max="13575" width="10.85546875" style="60" customWidth="1"/>
    <col min="13576" max="13576" width="9.140625" style="60"/>
    <col min="13577" max="13577" width="14.5703125" style="60" customWidth="1"/>
    <col min="13578" max="13824" width="9.140625" style="60"/>
    <col min="13825" max="13825" width="4.42578125" style="60" customWidth="1"/>
    <col min="13826" max="13826" width="47.28515625" style="60" customWidth="1"/>
    <col min="13827" max="13827" width="12" style="60" customWidth="1"/>
    <col min="13828" max="13828" width="10.85546875" style="60" customWidth="1"/>
    <col min="13829" max="13829" width="12.28515625" style="60" bestFit="1" customWidth="1"/>
    <col min="13830" max="13830" width="10.85546875" style="60" bestFit="1" customWidth="1"/>
    <col min="13831" max="13831" width="10.85546875" style="60" customWidth="1"/>
    <col min="13832" max="13832" width="9.140625" style="60"/>
    <col min="13833" max="13833" width="14.5703125" style="60" customWidth="1"/>
    <col min="13834" max="14080" width="9.140625" style="60"/>
    <col min="14081" max="14081" width="4.42578125" style="60" customWidth="1"/>
    <col min="14082" max="14082" width="47.28515625" style="60" customWidth="1"/>
    <col min="14083" max="14083" width="12" style="60" customWidth="1"/>
    <col min="14084" max="14084" width="10.85546875" style="60" customWidth="1"/>
    <col min="14085" max="14085" width="12.28515625" style="60" bestFit="1" customWidth="1"/>
    <col min="14086" max="14086" width="10.85546875" style="60" bestFit="1" customWidth="1"/>
    <col min="14087" max="14087" width="10.85546875" style="60" customWidth="1"/>
    <col min="14088" max="14088" width="9.140625" style="60"/>
    <col min="14089" max="14089" width="14.5703125" style="60" customWidth="1"/>
    <col min="14090" max="14336" width="9.140625" style="60"/>
    <col min="14337" max="14337" width="4.42578125" style="60" customWidth="1"/>
    <col min="14338" max="14338" width="47.28515625" style="60" customWidth="1"/>
    <col min="14339" max="14339" width="12" style="60" customWidth="1"/>
    <col min="14340" max="14340" width="10.85546875" style="60" customWidth="1"/>
    <col min="14341" max="14341" width="12.28515625" style="60" bestFit="1" customWidth="1"/>
    <col min="14342" max="14342" width="10.85546875" style="60" bestFit="1" customWidth="1"/>
    <col min="14343" max="14343" width="10.85546875" style="60" customWidth="1"/>
    <col min="14344" max="14344" width="9.140625" style="60"/>
    <col min="14345" max="14345" width="14.5703125" style="60" customWidth="1"/>
    <col min="14346" max="14592" width="9.140625" style="60"/>
    <col min="14593" max="14593" width="4.42578125" style="60" customWidth="1"/>
    <col min="14594" max="14594" width="47.28515625" style="60" customWidth="1"/>
    <col min="14595" max="14595" width="12" style="60" customWidth="1"/>
    <col min="14596" max="14596" width="10.85546875" style="60" customWidth="1"/>
    <col min="14597" max="14597" width="12.28515625" style="60" bestFit="1" customWidth="1"/>
    <col min="14598" max="14598" width="10.85546875" style="60" bestFit="1" customWidth="1"/>
    <col min="14599" max="14599" width="10.85546875" style="60" customWidth="1"/>
    <col min="14600" max="14600" width="9.140625" style="60"/>
    <col min="14601" max="14601" width="14.5703125" style="60" customWidth="1"/>
    <col min="14602" max="14848" width="9.140625" style="60"/>
    <col min="14849" max="14849" width="4.42578125" style="60" customWidth="1"/>
    <col min="14850" max="14850" width="47.28515625" style="60" customWidth="1"/>
    <col min="14851" max="14851" width="12" style="60" customWidth="1"/>
    <col min="14852" max="14852" width="10.85546875" style="60" customWidth="1"/>
    <col min="14853" max="14853" width="12.28515625" style="60" bestFit="1" customWidth="1"/>
    <col min="14854" max="14854" width="10.85546875" style="60" bestFit="1" customWidth="1"/>
    <col min="14855" max="14855" width="10.85546875" style="60" customWidth="1"/>
    <col min="14856" max="14856" width="9.140625" style="60"/>
    <col min="14857" max="14857" width="14.5703125" style="60" customWidth="1"/>
    <col min="14858" max="15104" width="9.140625" style="60"/>
    <col min="15105" max="15105" width="4.42578125" style="60" customWidth="1"/>
    <col min="15106" max="15106" width="47.28515625" style="60" customWidth="1"/>
    <col min="15107" max="15107" width="12" style="60" customWidth="1"/>
    <col min="15108" max="15108" width="10.85546875" style="60" customWidth="1"/>
    <col min="15109" max="15109" width="12.28515625" style="60" bestFit="1" customWidth="1"/>
    <col min="15110" max="15110" width="10.85546875" style="60" bestFit="1" customWidth="1"/>
    <col min="15111" max="15111" width="10.85546875" style="60" customWidth="1"/>
    <col min="15112" max="15112" width="9.140625" style="60"/>
    <col min="15113" max="15113" width="14.5703125" style="60" customWidth="1"/>
    <col min="15114" max="15360" width="9.140625" style="60"/>
    <col min="15361" max="15361" width="4.42578125" style="60" customWidth="1"/>
    <col min="15362" max="15362" width="47.28515625" style="60" customWidth="1"/>
    <col min="15363" max="15363" width="12" style="60" customWidth="1"/>
    <col min="15364" max="15364" width="10.85546875" style="60" customWidth="1"/>
    <col min="15365" max="15365" width="12.28515625" style="60" bestFit="1" customWidth="1"/>
    <col min="15366" max="15366" width="10.85546875" style="60" bestFit="1" customWidth="1"/>
    <col min="15367" max="15367" width="10.85546875" style="60" customWidth="1"/>
    <col min="15368" max="15368" width="9.140625" style="60"/>
    <col min="15369" max="15369" width="14.5703125" style="60" customWidth="1"/>
    <col min="15370" max="15616" width="9.140625" style="60"/>
    <col min="15617" max="15617" width="4.42578125" style="60" customWidth="1"/>
    <col min="15618" max="15618" width="47.28515625" style="60" customWidth="1"/>
    <col min="15619" max="15619" width="12" style="60" customWidth="1"/>
    <col min="15620" max="15620" width="10.85546875" style="60" customWidth="1"/>
    <col min="15621" max="15621" width="12.28515625" style="60" bestFit="1" customWidth="1"/>
    <col min="15622" max="15622" width="10.85546875" style="60" bestFit="1" customWidth="1"/>
    <col min="15623" max="15623" width="10.85546875" style="60" customWidth="1"/>
    <col min="15624" max="15624" width="9.140625" style="60"/>
    <col min="15625" max="15625" width="14.5703125" style="60" customWidth="1"/>
    <col min="15626" max="15872" width="9.140625" style="60"/>
    <col min="15873" max="15873" width="4.42578125" style="60" customWidth="1"/>
    <col min="15874" max="15874" width="47.28515625" style="60" customWidth="1"/>
    <col min="15875" max="15875" width="12" style="60" customWidth="1"/>
    <col min="15876" max="15876" width="10.85546875" style="60" customWidth="1"/>
    <col min="15877" max="15877" width="12.28515625" style="60" bestFit="1" customWidth="1"/>
    <col min="15878" max="15878" width="10.85546875" style="60" bestFit="1" customWidth="1"/>
    <col min="15879" max="15879" width="10.85546875" style="60" customWidth="1"/>
    <col min="15880" max="15880" width="9.140625" style="60"/>
    <col min="15881" max="15881" width="14.5703125" style="60" customWidth="1"/>
    <col min="15882" max="16128" width="9.140625" style="60"/>
    <col min="16129" max="16129" width="4.42578125" style="60" customWidth="1"/>
    <col min="16130" max="16130" width="47.28515625" style="60" customWidth="1"/>
    <col min="16131" max="16131" width="12" style="60" customWidth="1"/>
    <col min="16132" max="16132" width="10.85546875" style="60" customWidth="1"/>
    <col min="16133" max="16133" width="12.28515625" style="60" bestFit="1" customWidth="1"/>
    <col min="16134" max="16134" width="10.85546875" style="60" bestFit="1" customWidth="1"/>
    <col min="16135" max="16135" width="10.85546875" style="60" customWidth="1"/>
    <col min="16136" max="16136" width="9.140625" style="60"/>
    <col min="16137" max="16137" width="14.5703125" style="60" customWidth="1"/>
    <col min="16138" max="16384" width="9.140625" style="60"/>
  </cols>
  <sheetData>
    <row r="1" spans="1:237" ht="79.5" customHeight="1">
      <c r="A1" s="148" t="s">
        <v>633</v>
      </c>
      <c r="B1" s="148"/>
      <c r="C1" s="148"/>
      <c r="D1" s="148"/>
      <c r="E1" s="148"/>
      <c r="F1" s="148"/>
      <c r="G1" s="148"/>
      <c r="H1" s="101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</row>
    <row r="2" spans="1:237" ht="15.75">
      <c r="A2" s="85"/>
      <c r="B2" s="85"/>
      <c r="C2" s="102"/>
      <c r="D2" s="102"/>
      <c r="E2" s="102"/>
      <c r="F2" s="101"/>
      <c r="G2" s="101"/>
      <c r="H2" s="101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</row>
    <row r="3" spans="1:237" ht="32.25" customHeight="1">
      <c r="A3" s="149" t="s">
        <v>630</v>
      </c>
      <c r="B3" s="149"/>
      <c r="C3" s="149"/>
      <c r="D3" s="149"/>
      <c r="E3" s="149"/>
      <c r="F3" s="149"/>
      <c r="G3" s="149"/>
      <c r="H3" s="101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</row>
    <row r="4" spans="1:237" ht="15.75">
      <c r="A4" s="85"/>
      <c r="B4" s="85"/>
      <c r="C4" s="102"/>
      <c r="D4" s="102"/>
      <c r="E4" s="102"/>
      <c r="F4" s="101"/>
      <c r="G4" s="101"/>
      <c r="H4" s="101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</row>
    <row r="5" spans="1:237" ht="15.75">
      <c r="A5" s="150" t="s">
        <v>595</v>
      </c>
      <c r="B5" s="150"/>
      <c r="C5" s="150"/>
      <c r="D5" s="103"/>
      <c r="E5" s="104"/>
      <c r="F5" s="101"/>
      <c r="G5" s="101"/>
      <c r="H5" s="101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</row>
    <row r="6" spans="1:237" ht="15.75">
      <c r="A6" s="86"/>
      <c r="B6" s="86"/>
      <c r="C6" s="103"/>
      <c r="D6" s="103"/>
      <c r="E6" s="104"/>
      <c r="F6" s="101"/>
      <c r="G6" s="101"/>
      <c r="H6" s="101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</row>
    <row r="7" spans="1:237" ht="15.75">
      <c r="A7" s="151" t="s">
        <v>596</v>
      </c>
      <c r="B7" s="151"/>
      <c r="C7" s="151"/>
      <c r="D7" s="151"/>
      <c r="E7" s="151"/>
      <c r="F7" s="151"/>
      <c r="G7" s="151"/>
      <c r="H7" s="101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</row>
    <row r="8" spans="1:237" ht="31.5" customHeight="1">
      <c r="A8" s="147" t="s">
        <v>629</v>
      </c>
      <c r="B8" s="147"/>
      <c r="C8" s="147"/>
      <c r="D8" s="147"/>
      <c r="E8" s="147"/>
      <c r="F8" s="147"/>
      <c r="G8" s="147"/>
      <c r="H8" s="101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</row>
    <row r="9" spans="1:237" ht="15">
      <c r="A9" s="84"/>
      <c r="B9" s="84"/>
      <c r="C9" s="101"/>
      <c r="D9" s="101"/>
      <c r="E9" s="101"/>
      <c r="F9" s="101"/>
      <c r="G9" s="101"/>
      <c r="H9" s="101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</row>
    <row r="10" spans="1:237" ht="15">
      <c r="A10" s="141" t="s">
        <v>597</v>
      </c>
      <c r="B10" s="141"/>
      <c r="C10" s="141"/>
      <c r="D10" s="141"/>
      <c r="E10" s="141"/>
      <c r="F10" s="141"/>
      <c r="G10" s="141"/>
      <c r="H10" s="101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</row>
    <row r="11" spans="1:237" ht="15">
      <c r="A11" s="84"/>
      <c r="B11" s="87"/>
      <c r="C11" s="105"/>
      <c r="D11" s="105"/>
      <c r="E11" s="105"/>
      <c r="F11" s="105"/>
      <c r="G11" s="105"/>
      <c r="H11" s="101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</row>
    <row r="12" spans="1:237" ht="12.75" customHeight="1">
      <c r="A12" s="143" t="s">
        <v>2</v>
      </c>
      <c r="B12" s="144"/>
      <c r="C12" s="140" t="s">
        <v>300</v>
      </c>
      <c r="D12" s="140" t="s">
        <v>301</v>
      </c>
      <c r="E12" s="140" t="s">
        <v>302</v>
      </c>
      <c r="F12" s="140" t="s">
        <v>3</v>
      </c>
      <c r="G12" s="140" t="s">
        <v>303</v>
      </c>
    </row>
    <row r="13" spans="1:237">
      <c r="A13" s="145"/>
      <c r="B13" s="146"/>
      <c r="C13" s="140"/>
      <c r="D13" s="140"/>
      <c r="E13" s="140"/>
      <c r="F13" s="140"/>
      <c r="G13" s="140"/>
    </row>
    <row r="14" spans="1:237" ht="12.75" customHeight="1">
      <c r="A14" s="136" t="s">
        <v>598</v>
      </c>
      <c r="B14" s="136"/>
      <c r="C14" s="106">
        <f>C15+C16</f>
        <v>56932389.989999995</v>
      </c>
      <c r="D14" s="100">
        <f>D15+D16</f>
        <v>87466975</v>
      </c>
      <c r="E14" s="100">
        <f>E15+E16</f>
        <v>123810205</v>
      </c>
      <c r="F14" s="100">
        <f>F15+F16</f>
        <v>110579671</v>
      </c>
      <c r="G14" s="100">
        <f>G15+G16</f>
        <v>103406797</v>
      </c>
    </row>
    <row r="15" spans="1:237">
      <c r="A15" s="88" t="s">
        <v>599</v>
      </c>
      <c r="B15" s="88" t="s">
        <v>600</v>
      </c>
      <c r="C15" s="89">
        <v>56491017.119999997</v>
      </c>
      <c r="D15" s="90">
        <v>84759162</v>
      </c>
      <c r="E15" s="90">
        <v>119379072</v>
      </c>
      <c r="F15" s="90">
        <v>109329538</v>
      </c>
      <c r="G15" s="90">
        <v>103056664</v>
      </c>
      <c r="I15" s="91"/>
    </row>
    <row r="16" spans="1:237">
      <c r="A16" s="88" t="s">
        <v>601</v>
      </c>
      <c r="B16" s="88" t="s">
        <v>602</v>
      </c>
      <c r="C16" s="89">
        <v>441372.87</v>
      </c>
      <c r="D16" s="90">
        <v>2707813</v>
      </c>
      <c r="E16" s="90">
        <v>4431133</v>
      </c>
      <c r="F16" s="90">
        <v>1250133</v>
      </c>
      <c r="G16" s="90">
        <v>350133</v>
      </c>
    </row>
    <row r="17" spans="1:237" ht="12.75" customHeight="1">
      <c r="A17" s="136" t="s">
        <v>603</v>
      </c>
      <c r="B17" s="136"/>
      <c r="C17" s="106">
        <f>C18+C19</f>
        <v>58064539.430000007</v>
      </c>
      <c r="D17" s="100">
        <f>D18+D19</f>
        <v>101159265</v>
      </c>
      <c r="E17" s="100">
        <f>E18+E19</f>
        <v>142415812</v>
      </c>
      <c r="F17" s="100">
        <f>F18+F19</f>
        <v>132205977</v>
      </c>
      <c r="G17" s="100">
        <f>G18+G19</f>
        <v>117402066</v>
      </c>
      <c r="I17" s="75"/>
    </row>
    <row r="18" spans="1:237">
      <c r="A18" s="88" t="s">
        <v>604</v>
      </c>
      <c r="B18" s="88" t="s">
        <v>605</v>
      </c>
      <c r="C18" s="89">
        <v>48416344.450000003</v>
      </c>
      <c r="D18" s="90">
        <v>65314246</v>
      </c>
      <c r="E18" s="90">
        <v>78996989</v>
      </c>
      <c r="F18" s="90">
        <v>77698378</v>
      </c>
      <c r="G18" s="90">
        <v>80899265</v>
      </c>
    </row>
    <row r="19" spans="1:237">
      <c r="A19" s="88" t="s">
        <v>606</v>
      </c>
      <c r="B19" s="88" t="s">
        <v>607</v>
      </c>
      <c r="C19" s="89">
        <v>9648194.9800000004</v>
      </c>
      <c r="D19" s="90">
        <v>35845019</v>
      </c>
      <c r="E19" s="90">
        <v>63418823</v>
      </c>
      <c r="F19" s="90">
        <v>54507599</v>
      </c>
      <c r="G19" s="90">
        <v>36502801</v>
      </c>
    </row>
    <row r="20" spans="1:237" ht="12.75" customHeight="1">
      <c r="A20" s="136" t="s">
        <v>608</v>
      </c>
      <c r="B20" s="136" t="s">
        <v>561</v>
      </c>
      <c r="C20" s="106">
        <f>C14-C17</f>
        <v>-1132149.4400000125</v>
      </c>
      <c r="D20" s="100">
        <f>D14-D17</f>
        <v>-13692290</v>
      </c>
      <c r="E20" s="100">
        <f t="shared" ref="E20:G20" si="0">E14-E17</f>
        <v>-18605607</v>
      </c>
      <c r="F20" s="100">
        <f>F14-F17</f>
        <v>-21626306</v>
      </c>
      <c r="G20" s="100">
        <f t="shared" si="0"/>
        <v>-13995269</v>
      </c>
    </row>
    <row r="21" spans="1:237">
      <c r="A21" s="92"/>
      <c r="B21" s="92"/>
      <c r="C21" s="82"/>
      <c r="D21" s="82"/>
      <c r="E21" s="82"/>
      <c r="F21" s="82"/>
      <c r="G21" s="82"/>
    </row>
    <row r="22" spans="1:237" ht="15">
      <c r="A22" s="141" t="s">
        <v>609</v>
      </c>
      <c r="B22" s="141"/>
      <c r="C22" s="141"/>
      <c r="D22" s="141"/>
      <c r="E22" s="141"/>
      <c r="F22" s="141"/>
      <c r="G22" s="141"/>
      <c r="H22" s="101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</row>
    <row r="23" spans="1:237" ht="15">
      <c r="A23" s="93"/>
      <c r="B23" s="93"/>
      <c r="C23" s="107"/>
      <c r="D23" s="107"/>
      <c r="E23" s="107"/>
      <c r="F23" s="107"/>
      <c r="G23" s="107"/>
      <c r="H23" s="101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</row>
    <row r="24" spans="1:237" ht="15" customHeight="1">
      <c r="A24" s="142" t="s">
        <v>2</v>
      </c>
      <c r="B24" s="142"/>
      <c r="C24" s="140" t="s">
        <v>300</v>
      </c>
      <c r="D24" s="140" t="s">
        <v>301</v>
      </c>
      <c r="E24" s="140" t="s">
        <v>302</v>
      </c>
      <c r="F24" s="140" t="s">
        <v>3</v>
      </c>
      <c r="G24" s="140" t="s">
        <v>303</v>
      </c>
      <c r="H24" s="101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</row>
    <row r="25" spans="1:237" ht="15">
      <c r="A25" s="142"/>
      <c r="B25" s="142"/>
      <c r="C25" s="140"/>
      <c r="D25" s="140"/>
      <c r="E25" s="140"/>
      <c r="F25" s="140"/>
      <c r="G25" s="140"/>
      <c r="H25" s="101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</row>
    <row r="26" spans="1:237">
      <c r="A26" s="88" t="s">
        <v>610</v>
      </c>
      <c r="B26" s="88" t="s">
        <v>611</v>
      </c>
      <c r="C26" s="89">
        <v>19075.32</v>
      </c>
      <c r="D26" s="90">
        <v>10351000</v>
      </c>
      <c r="E26" s="90">
        <v>14955000</v>
      </c>
      <c r="F26" s="90">
        <v>23455000</v>
      </c>
      <c r="G26" s="90">
        <v>16555000</v>
      </c>
    </row>
    <row r="27" spans="1:237">
      <c r="A27" s="88" t="s">
        <v>612</v>
      </c>
      <c r="B27" s="88" t="s">
        <v>613</v>
      </c>
      <c r="C27" s="89">
        <v>811211.15</v>
      </c>
      <c r="D27" s="90">
        <v>858274</v>
      </c>
      <c r="E27" s="90">
        <v>1049444</v>
      </c>
      <c r="F27" s="90">
        <v>1828694</v>
      </c>
      <c r="G27" s="90">
        <v>2559731</v>
      </c>
    </row>
    <row r="28" spans="1:237" ht="12.75" customHeight="1">
      <c r="A28" s="136" t="s">
        <v>614</v>
      </c>
      <c r="B28" s="136" t="s">
        <v>561</v>
      </c>
      <c r="C28" s="106">
        <f>C26-C27</f>
        <v>-792135.83000000007</v>
      </c>
      <c r="D28" s="100">
        <f>D26-D27</f>
        <v>9492726</v>
      </c>
      <c r="E28" s="100">
        <f>E26-E27</f>
        <v>13905556</v>
      </c>
      <c r="F28" s="100">
        <f>F26-F27</f>
        <v>21626306</v>
      </c>
      <c r="G28" s="100">
        <f>G26-G27</f>
        <v>13995269</v>
      </c>
    </row>
    <row r="29" spans="1:237" ht="12.75" customHeight="1">
      <c r="A29" s="136" t="s">
        <v>615</v>
      </c>
      <c r="B29" s="136"/>
      <c r="C29" s="106">
        <f>C20+C28</f>
        <v>-1924285.2700000126</v>
      </c>
      <c r="D29" s="100">
        <f>D20+D28</f>
        <v>-4199564</v>
      </c>
      <c r="E29" s="100">
        <f>E20+E28</f>
        <v>-4700051</v>
      </c>
      <c r="F29" s="100">
        <f>F20+F28</f>
        <v>0</v>
      </c>
      <c r="G29" s="100">
        <f>G20+G28</f>
        <v>0</v>
      </c>
    </row>
    <row r="30" spans="1:237">
      <c r="A30" s="92"/>
      <c r="B30" s="92" t="s">
        <v>561</v>
      </c>
      <c r="C30" s="82"/>
      <c r="D30" s="82"/>
      <c r="E30" s="82"/>
      <c r="F30" s="82"/>
      <c r="G30" s="82"/>
    </row>
    <row r="31" spans="1:237" ht="14.25">
      <c r="A31" s="141" t="s">
        <v>616</v>
      </c>
      <c r="B31" s="141"/>
      <c r="C31" s="141"/>
      <c r="D31" s="141"/>
      <c r="E31" s="141"/>
      <c r="F31" s="141"/>
      <c r="G31" s="141"/>
    </row>
    <row r="32" spans="1:237" ht="14.25">
      <c r="A32" s="93"/>
      <c r="B32" s="93"/>
      <c r="C32" s="107"/>
      <c r="D32" s="107"/>
      <c r="E32" s="107"/>
      <c r="F32" s="107"/>
      <c r="G32" s="107"/>
    </row>
    <row r="33" spans="1:10" ht="12.75" customHeight="1">
      <c r="A33" s="142" t="s">
        <v>2</v>
      </c>
      <c r="B33" s="142"/>
      <c r="C33" s="140" t="s">
        <v>300</v>
      </c>
      <c r="D33" s="140" t="s">
        <v>301</v>
      </c>
      <c r="E33" s="140" t="s">
        <v>302</v>
      </c>
      <c r="F33" s="140" t="s">
        <v>3</v>
      </c>
      <c r="G33" s="140" t="s">
        <v>303</v>
      </c>
    </row>
    <row r="34" spans="1:10">
      <c r="A34" s="142"/>
      <c r="B34" s="142"/>
      <c r="C34" s="140"/>
      <c r="D34" s="140"/>
      <c r="E34" s="140"/>
      <c r="F34" s="140"/>
      <c r="G34" s="140"/>
    </row>
    <row r="35" spans="1:10">
      <c r="A35" s="88" t="s">
        <v>617</v>
      </c>
      <c r="B35" s="88"/>
      <c r="C35" s="89">
        <v>6125161.6100000003</v>
      </c>
      <c r="D35" s="90">
        <v>4332950</v>
      </c>
      <c r="E35" s="90">
        <v>4700051</v>
      </c>
      <c r="F35" s="90">
        <v>0</v>
      </c>
      <c r="G35" s="90">
        <v>0</v>
      </c>
    </row>
    <row r="36" spans="1:10" ht="12.75" customHeight="1">
      <c r="A36" s="136" t="s">
        <v>618</v>
      </c>
      <c r="B36" s="136"/>
      <c r="C36" s="106">
        <f>C29+C35</f>
        <v>4200876.3399999877</v>
      </c>
      <c r="D36" s="100">
        <f>D29+D35</f>
        <v>133386</v>
      </c>
      <c r="E36" s="100">
        <f>E29+E35</f>
        <v>0</v>
      </c>
      <c r="F36" s="100">
        <f>F29+F35</f>
        <v>0</v>
      </c>
      <c r="G36" s="100">
        <f>G29+G35</f>
        <v>0</v>
      </c>
    </row>
    <row r="37" spans="1:10" ht="40.5" customHeight="1">
      <c r="A37" s="136" t="s">
        <v>619</v>
      </c>
      <c r="B37" s="136"/>
      <c r="C37" s="106">
        <f>C20+C28+C35-C36</f>
        <v>0</v>
      </c>
      <c r="D37" s="100">
        <f>D20+D28+D35-D36</f>
        <v>0</v>
      </c>
      <c r="E37" s="100">
        <f>E20+E28+E35-E36</f>
        <v>0</v>
      </c>
      <c r="F37" s="100">
        <f>F20+F28+F35-F36</f>
        <v>0</v>
      </c>
      <c r="G37" s="100">
        <f>G20+G28+G35-G36</f>
        <v>0</v>
      </c>
    </row>
    <row r="38" spans="1:10">
      <c r="A38" s="92"/>
      <c r="B38" s="92"/>
      <c r="C38" s="82"/>
      <c r="D38" s="82"/>
      <c r="E38" s="82"/>
      <c r="F38" s="82"/>
      <c r="G38" s="82"/>
    </row>
    <row r="39" spans="1:10" ht="14.25">
      <c r="A39" s="141" t="s">
        <v>620</v>
      </c>
      <c r="B39" s="141"/>
      <c r="C39" s="141"/>
      <c r="D39" s="141"/>
      <c r="E39" s="141"/>
      <c r="F39" s="141"/>
      <c r="G39" s="141"/>
    </row>
    <row r="40" spans="1:10" ht="14.25">
      <c r="A40" s="93"/>
      <c r="B40" s="93"/>
      <c r="C40" s="107"/>
      <c r="D40" s="107"/>
      <c r="E40" s="107"/>
      <c r="F40" s="107"/>
      <c r="G40" s="107"/>
    </row>
    <row r="41" spans="1:10" ht="12.75" customHeight="1">
      <c r="A41" s="139" t="s">
        <v>2</v>
      </c>
      <c r="B41" s="139"/>
      <c r="C41" s="140" t="s">
        <v>300</v>
      </c>
      <c r="D41" s="140" t="s">
        <v>301</v>
      </c>
      <c r="E41" s="140" t="s">
        <v>302</v>
      </c>
      <c r="F41" s="140" t="s">
        <v>3</v>
      </c>
      <c r="G41" s="140" t="s">
        <v>303</v>
      </c>
    </row>
    <row r="42" spans="1:10">
      <c r="A42" s="139"/>
      <c r="B42" s="139"/>
      <c r="C42" s="140"/>
      <c r="D42" s="140"/>
      <c r="E42" s="140"/>
      <c r="F42" s="140"/>
      <c r="G42" s="140"/>
    </row>
    <row r="43" spans="1:10">
      <c r="A43" s="88" t="s">
        <v>617</v>
      </c>
      <c r="B43" s="88"/>
      <c r="C43" s="89">
        <f>C35</f>
        <v>6125161.6100000003</v>
      </c>
      <c r="D43" s="90">
        <f>D35</f>
        <v>4332950</v>
      </c>
      <c r="E43" s="90">
        <f>E35</f>
        <v>4700051</v>
      </c>
      <c r="F43" s="90">
        <f>F35</f>
        <v>0</v>
      </c>
      <c r="G43" s="90">
        <f>G35</f>
        <v>0</v>
      </c>
    </row>
    <row r="44" spans="1:10" ht="25.5" customHeight="1">
      <c r="A44" s="137" t="s">
        <v>621</v>
      </c>
      <c r="B44" s="137"/>
      <c r="C44" s="89">
        <v>5991775.1900000004</v>
      </c>
      <c r="D44" s="90">
        <v>4199564</v>
      </c>
      <c r="E44" s="83">
        <v>4700051</v>
      </c>
      <c r="F44" s="90">
        <v>0</v>
      </c>
      <c r="G44" s="90">
        <v>0</v>
      </c>
      <c r="I44" s="75"/>
    </row>
    <row r="45" spans="1:10">
      <c r="A45" s="88" t="s">
        <v>622</v>
      </c>
      <c r="B45" s="88"/>
      <c r="C45" s="89">
        <f>C29+C44</f>
        <v>4067489.9199999878</v>
      </c>
      <c r="D45" s="90">
        <f>D29+D44</f>
        <v>0</v>
      </c>
      <c r="E45" s="90">
        <f>E29+E44</f>
        <v>0</v>
      </c>
      <c r="F45" s="90">
        <f>F29+F44</f>
        <v>0</v>
      </c>
      <c r="G45" s="90">
        <f>G29+G44</f>
        <v>0</v>
      </c>
    </row>
    <row r="46" spans="1:10" ht="12.75" customHeight="1">
      <c r="A46" s="136" t="s">
        <v>618</v>
      </c>
      <c r="B46" s="136"/>
      <c r="C46" s="106">
        <f>C43-C44+C45</f>
        <v>4200876.3399999877</v>
      </c>
      <c r="D46" s="100">
        <f>D43-D44+D45</f>
        <v>133386</v>
      </c>
      <c r="E46" s="100">
        <f>E43-E44+E45</f>
        <v>0</v>
      </c>
      <c r="F46" s="100">
        <f t="shared" ref="F46:G46" si="1">F43-F44+F45</f>
        <v>0</v>
      </c>
      <c r="G46" s="100">
        <f t="shared" si="1"/>
        <v>0</v>
      </c>
      <c r="I46" s="75"/>
    </row>
    <row r="47" spans="1:10">
      <c r="A47" s="92"/>
      <c r="B47" s="92"/>
      <c r="C47" s="82"/>
      <c r="D47" s="82"/>
      <c r="E47" s="82"/>
      <c r="F47" s="82"/>
      <c r="G47" s="82"/>
    </row>
    <row r="48" spans="1:10" ht="14.25">
      <c r="A48" s="138" t="s">
        <v>623</v>
      </c>
      <c r="B48" s="138"/>
      <c r="C48" s="138"/>
      <c r="D48" s="138"/>
      <c r="E48" s="138"/>
      <c r="F48" s="138"/>
      <c r="G48" s="138"/>
      <c r="J48" s="75"/>
    </row>
    <row r="49" spans="1:10" ht="14.25">
      <c r="A49" s="94"/>
      <c r="B49" s="94"/>
      <c r="C49" s="107"/>
      <c r="D49" s="107"/>
      <c r="E49" s="107"/>
      <c r="F49" s="107"/>
      <c r="G49" s="107"/>
      <c r="J49" s="75"/>
    </row>
    <row r="50" spans="1:10" ht="12.75" customHeight="1">
      <c r="A50" s="139" t="s">
        <v>2</v>
      </c>
      <c r="B50" s="139"/>
      <c r="C50" s="140" t="s">
        <v>300</v>
      </c>
      <c r="D50" s="140" t="s">
        <v>301</v>
      </c>
      <c r="E50" s="140" t="s">
        <v>302</v>
      </c>
      <c r="F50" s="140" t="s">
        <v>3</v>
      </c>
      <c r="G50" s="140" t="s">
        <v>303</v>
      </c>
    </row>
    <row r="51" spans="1:10">
      <c r="A51" s="139"/>
      <c r="B51" s="139"/>
      <c r="C51" s="140"/>
      <c r="D51" s="140"/>
      <c r="E51" s="140"/>
      <c r="F51" s="140"/>
      <c r="G51" s="140"/>
    </row>
    <row r="52" spans="1:10" ht="12.75" customHeight="1">
      <c r="A52" s="136" t="s">
        <v>624</v>
      </c>
      <c r="B52" s="136"/>
      <c r="C52" s="106">
        <f>C14+C26+C54</f>
        <v>63583016.939999998</v>
      </c>
      <c r="D52" s="100">
        <f>D14+D26+D54</f>
        <v>103873227</v>
      </c>
      <c r="E52" s="100">
        <f>E14+E26+E54</f>
        <v>143465256</v>
      </c>
      <c r="F52" s="100">
        <f>F14+F26+F54</f>
        <v>134034671</v>
      </c>
      <c r="G52" s="100">
        <f>G14+G26+G54</f>
        <v>119961797</v>
      </c>
    </row>
    <row r="53" spans="1:10" ht="12.75" customHeight="1">
      <c r="A53" s="136" t="s">
        <v>625</v>
      </c>
      <c r="B53" s="136"/>
      <c r="C53" s="106">
        <f>C17+C27+C55</f>
        <v>59515527.020000003</v>
      </c>
      <c r="D53" s="100">
        <f>D17+D27+D55</f>
        <v>103873227</v>
      </c>
      <c r="E53" s="100">
        <f>E17+E27+E55</f>
        <v>143465256</v>
      </c>
      <c r="F53" s="100">
        <f>F17+F27+F55</f>
        <v>134034671</v>
      </c>
      <c r="G53" s="100">
        <f>G17+G27+G55</f>
        <v>119961797</v>
      </c>
    </row>
    <row r="54" spans="1:10">
      <c r="A54" s="95">
        <v>9</v>
      </c>
      <c r="B54" s="96" t="s">
        <v>626</v>
      </c>
      <c r="C54" s="89">
        <v>6631551.6299999999</v>
      </c>
      <c r="D54" s="90">
        <v>6055252</v>
      </c>
      <c r="E54" s="90">
        <v>4700051</v>
      </c>
      <c r="F54" s="90">
        <v>0</v>
      </c>
      <c r="G54" s="90">
        <v>0</v>
      </c>
    </row>
    <row r="55" spans="1:10">
      <c r="A55" s="95">
        <v>9</v>
      </c>
      <c r="B55" s="97" t="s">
        <v>627</v>
      </c>
      <c r="C55" s="89">
        <v>639776.43999999994</v>
      </c>
      <c r="D55" s="90">
        <v>1855688</v>
      </c>
      <c r="E55" s="90">
        <v>0</v>
      </c>
      <c r="F55" s="90">
        <v>0</v>
      </c>
      <c r="G55" s="90">
        <v>0</v>
      </c>
    </row>
    <row r="56" spans="1:10" ht="12.75" customHeight="1">
      <c r="A56" s="136" t="s">
        <v>628</v>
      </c>
      <c r="B56" s="136"/>
      <c r="C56" s="106">
        <f>C52-C53</f>
        <v>4067489.9199999943</v>
      </c>
      <c r="D56" s="100">
        <f>D52-D53</f>
        <v>0</v>
      </c>
      <c r="E56" s="100">
        <f>E52-E53</f>
        <v>0</v>
      </c>
      <c r="F56" s="100">
        <f>F52-F53</f>
        <v>0</v>
      </c>
      <c r="G56" s="100">
        <f>G52-G53</f>
        <v>0</v>
      </c>
    </row>
    <row r="57" spans="1:10">
      <c r="A57" s="99"/>
      <c r="B57" s="99"/>
      <c r="C57" s="99"/>
      <c r="D57" s="99"/>
      <c r="E57" s="99"/>
      <c r="F57" s="99"/>
      <c r="G57" s="99"/>
    </row>
    <row r="59" spans="1:10">
      <c r="C59" s="98"/>
    </row>
    <row r="61" spans="1:10">
      <c r="C61" s="75"/>
    </row>
  </sheetData>
  <mergeCells count="52">
    <mergeCell ref="A8:G8"/>
    <mergeCell ref="A1:G1"/>
    <mergeCell ref="A3:G3"/>
    <mergeCell ref="A5:C5"/>
    <mergeCell ref="A7:G7"/>
    <mergeCell ref="A10:G10"/>
    <mergeCell ref="A12:B13"/>
    <mergeCell ref="C12:C13"/>
    <mergeCell ref="D12:D13"/>
    <mergeCell ref="E12:E13"/>
    <mergeCell ref="F12:F13"/>
    <mergeCell ref="G12:G13"/>
    <mergeCell ref="A14:B14"/>
    <mergeCell ref="A17:B17"/>
    <mergeCell ref="A20:B20"/>
    <mergeCell ref="A22:G22"/>
    <mergeCell ref="A24:B25"/>
    <mergeCell ref="C24:C25"/>
    <mergeCell ref="D24:D25"/>
    <mergeCell ref="E24:E25"/>
    <mergeCell ref="F24:F25"/>
    <mergeCell ref="G24:G25"/>
    <mergeCell ref="A28:B28"/>
    <mergeCell ref="A29:B29"/>
    <mergeCell ref="A31:G31"/>
    <mergeCell ref="A33:B34"/>
    <mergeCell ref="C33:C34"/>
    <mergeCell ref="D33:D34"/>
    <mergeCell ref="E33:E34"/>
    <mergeCell ref="F33:F34"/>
    <mergeCell ref="G33:G34"/>
    <mergeCell ref="A36:B36"/>
    <mergeCell ref="A37:B37"/>
    <mergeCell ref="A39:G39"/>
    <mergeCell ref="A41:B42"/>
    <mergeCell ref="C41:C42"/>
    <mergeCell ref="D41:D42"/>
    <mergeCell ref="E41:E42"/>
    <mergeCell ref="F41:F42"/>
    <mergeCell ref="G41:G42"/>
    <mergeCell ref="A52:B52"/>
    <mergeCell ref="A53:B53"/>
    <mergeCell ref="A56:B56"/>
    <mergeCell ref="A44:B44"/>
    <mergeCell ref="A46:B46"/>
    <mergeCell ref="A48:G48"/>
    <mergeCell ref="A50:B51"/>
    <mergeCell ref="C50:C51"/>
    <mergeCell ref="D50:D51"/>
    <mergeCell ref="E50:E51"/>
    <mergeCell ref="F50:F51"/>
    <mergeCell ref="G50:G51"/>
  </mergeCells>
  <pageMargins left="0.74803149606299213" right="0.74803149606299213" top="0.83" bottom="0.78740157480314965" header="0.51181102362204722" footer="0.31496062992125984"/>
  <pageSetup paperSize="9" scale="80" fitToHeight="0" orientation="portrait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C3D3-C689-4317-AD38-FEA3934DA0BE}">
  <sheetPr>
    <pageSetUpPr fitToPage="1"/>
  </sheetPr>
  <dimension ref="A1:H36"/>
  <sheetViews>
    <sheetView workbookViewId="0">
      <selection activeCell="J19" sqref="J19"/>
    </sheetView>
  </sheetViews>
  <sheetFormatPr defaultRowHeight="12.75"/>
  <cols>
    <col min="1" max="1" width="11.7109375" style="60" customWidth="1"/>
    <col min="2" max="2" width="46.28515625" style="60" customWidth="1"/>
    <col min="3" max="3" width="12.7109375" style="60" bestFit="1" customWidth="1"/>
    <col min="4" max="7" width="10.85546875" style="60" bestFit="1" customWidth="1"/>
    <col min="8" max="256" width="9.140625" style="60"/>
    <col min="257" max="257" width="11.7109375" style="60" customWidth="1"/>
    <col min="258" max="258" width="46.28515625" style="60" customWidth="1"/>
    <col min="259" max="259" width="12.7109375" style="60" bestFit="1" customWidth="1"/>
    <col min="260" max="263" width="10.140625" style="60" bestFit="1" customWidth="1"/>
    <col min="264" max="512" width="9.140625" style="60"/>
    <col min="513" max="513" width="11.7109375" style="60" customWidth="1"/>
    <col min="514" max="514" width="46.28515625" style="60" customWidth="1"/>
    <col min="515" max="515" width="12.7109375" style="60" bestFit="1" customWidth="1"/>
    <col min="516" max="519" width="10.140625" style="60" bestFit="1" customWidth="1"/>
    <col min="520" max="768" width="9.140625" style="60"/>
    <col min="769" max="769" width="11.7109375" style="60" customWidth="1"/>
    <col min="770" max="770" width="46.28515625" style="60" customWidth="1"/>
    <col min="771" max="771" width="12.7109375" style="60" bestFit="1" customWidth="1"/>
    <col min="772" max="775" width="10.140625" style="60" bestFit="1" customWidth="1"/>
    <col min="776" max="1024" width="9.140625" style="60"/>
    <col min="1025" max="1025" width="11.7109375" style="60" customWidth="1"/>
    <col min="1026" max="1026" width="46.28515625" style="60" customWidth="1"/>
    <col min="1027" max="1027" width="12.7109375" style="60" bestFit="1" customWidth="1"/>
    <col min="1028" max="1031" width="10.140625" style="60" bestFit="1" customWidth="1"/>
    <col min="1032" max="1280" width="9.140625" style="60"/>
    <col min="1281" max="1281" width="11.7109375" style="60" customWidth="1"/>
    <col min="1282" max="1282" width="46.28515625" style="60" customWidth="1"/>
    <col min="1283" max="1283" width="12.7109375" style="60" bestFit="1" customWidth="1"/>
    <col min="1284" max="1287" width="10.140625" style="60" bestFit="1" customWidth="1"/>
    <col min="1288" max="1536" width="9.140625" style="60"/>
    <col min="1537" max="1537" width="11.7109375" style="60" customWidth="1"/>
    <col min="1538" max="1538" width="46.28515625" style="60" customWidth="1"/>
    <col min="1539" max="1539" width="12.7109375" style="60" bestFit="1" customWidth="1"/>
    <col min="1540" max="1543" width="10.140625" style="60" bestFit="1" customWidth="1"/>
    <col min="1544" max="1792" width="9.140625" style="60"/>
    <col min="1793" max="1793" width="11.7109375" style="60" customWidth="1"/>
    <col min="1794" max="1794" width="46.28515625" style="60" customWidth="1"/>
    <col min="1795" max="1795" width="12.7109375" style="60" bestFit="1" customWidth="1"/>
    <col min="1796" max="1799" width="10.140625" style="60" bestFit="1" customWidth="1"/>
    <col min="1800" max="2048" width="9.140625" style="60"/>
    <col min="2049" max="2049" width="11.7109375" style="60" customWidth="1"/>
    <col min="2050" max="2050" width="46.28515625" style="60" customWidth="1"/>
    <col min="2051" max="2051" width="12.7109375" style="60" bestFit="1" customWidth="1"/>
    <col min="2052" max="2055" width="10.140625" style="60" bestFit="1" customWidth="1"/>
    <col min="2056" max="2304" width="9.140625" style="60"/>
    <col min="2305" max="2305" width="11.7109375" style="60" customWidth="1"/>
    <col min="2306" max="2306" width="46.28515625" style="60" customWidth="1"/>
    <col min="2307" max="2307" width="12.7109375" style="60" bestFit="1" customWidth="1"/>
    <col min="2308" max="2311" width="10.140625" style="60" bestFit="1" customWidth="1"/>
    <col min="2312" max="2560" width="9.140625" style="60"/>
    <col min="2561" max="2561" width="11.7109375" style="60" customWidth="1"/>
    <col min="2562" max="2562" width="46.28515625" style="60" customWidth="1"/>
    <col min="2563" max="2563" width="12.7109375" style="60" bestFit="1" customWidth="1"/>
    <col min="2564" max="2567" width="10.140625" style="60" bestFit="1" customWidth="1"/>
    <col min="2568" max="2816" width="9.140625" style="60"/>
    <col min="2817" max="2817" width="11.7109375" style="60" customWidth="1"/>
    <col min="2818" max="2818" width="46.28515625" style="60" customWidth="1"/>
    <col min="2819" max="2819" width="12.7109375" style="60" bestFit="1" customWidth="1"/>
    <col min="2820" max="2823" width="10.140625" style="60" bestFit="1" customWidth="1"/>
    <col min="2824" max="3072" width="9.140625" style="60"/>
    <col min="3073" max="3073" width="11.7109375" style="60" customWidth="1"/>
    <col min="3074" max="3074" width="46.28515625" style="60" customWidth="1"/>
    <col min="3075" max="3075" width="12.7109375" style="60" bestFit="1" customWidth="1"/>
    <col min="3076" max="3079" width="10.140625" style="60" bestFit="1" customWidth="1"/>
    <col min="3080" max="3328" width="9.140625" style="60"/>
    <col min="3329" max="3329" width="11.7109375" style="60" customWidth="1"/>
    <col min="3330" max="3330" width="46.28515625" style="60" customWidth="1"/>
    <col min="3331" max="3331" width="12.7109375" style="60" bestFit="1" customWidth="1"/>
    <col min="3332" max="3335" width="10.140625" style="60" bestFit="1" customWidth="1"/>
    <col min="3336" max="3584" width="9.140625" style="60"/>
    <col min="3585" max="3585" width="11.7109375" style="60" customWidth="1"/>
    <col min="3586" max="3586" width="46.28515625" style="60" customWidth="1"/>
    <col min="3587" max="3587" width="12.7109375" style="60" bestFit="1" customWidth="1"/>
    <col min="3588" max="3591" width="10.140625" style="60" bestFit="1" customWidth="1"/>
    <col min="3592" max="3840" width="9.140625" style="60"/>
    <col min="3841" max="3841" width="11.7109375" style="60" customWidth="1"/>
    <col min="3842" max="3842" width="46.28515625" style="60" customWidth="1"/>
    <col min="3843" max="3843" width="12.7109375" style="60" bestFit="1" customWidth="1"/>
    <col min="3844" max="3847" width="10.140625" style="60" bestFit="1" customWidth="1"/>
    <col min="3848" max="4096" width="9.140625" style="60"/>
    <col min="4097" max="4097" width="11.7109375" style="60" customWidth="1"/>
    <col min="4098" max="4098" width="46.28515625" style="60" customWidth="1"/>
    <col min="4099" max="4099" width="12.7109375" style="60" bestFit="1" customWidth="1"/>
    <col min="4100" max="4103" width="10.140625" style="60" bestFit="1" customWidth="1"/>
    <col min="4104" max="4352" width="9.140625" style="60"/>
    <col min="4353" max="4353" width="11.7109375" style="60" customWidth="1"/>
    <col min="4354" max="4354" width="46.28515625" style="60" customWidth="1"/>
    <col min="4355" max="4355" width="12.7109375" style="60" bestFit="1" customWidth="1"/>
    <col min="4356" max="4359" width="10.140625" style="60" bestFit="1" customWidth="1"/>
    <col min="4360" max="4608" width="9.140625" style="60"/>
    <col min="4609" max="4609" width="11.7109375" style="60" customWidth="1"/>
    <col min="4610" max="4610" width="46.28515625" style="60" customWidth="1"/>
    <col min="4611" max="4611" width="12.7109375" style="60" bestFit="1" customWidth="1"/>
    <col min="4612" max="4615" width="10.140625" style="60" bestFit="1" customWidth="1"/>
    <col min="4616" max="4864" width="9.140625" style="60"/>
    <col min="4865" max="4865" width="11.7109375" style="60" customWidth="1"/>
    <col min="4866" max="4866" width="46.28515625" style="60" customWidth="1"/>
    <col min="4867" max="4867" width="12.7109375" style="60" bestFit="1" customWidth="1"/>
    <col min="4868" max="4871" width="10.140625" style="60" bestFit="1" customWidth="1"/>
    <col min="4872" max="5120" width="9.140625" style="60"/>
    <col min="5121" max="5121" width="11.7109375" style="60" customWidth="1"/>
    <col min="5122" max="5122" width="46.28515625" style="60" customWidth="1"/>
    <col min="5123" max="5123" width="12.7109375" style="60" bestFit="1" customWidth="1"/>
    <col min="5124" max="5127" width="10.140625" style="60" bestFit="1" customWidth="1"/>
    <col min="5128" max="5376" width="9.140625" style="60"/>
    <col min="5377" max="5377" width="11.7109375" style="60" customWidth="1"/>
    <col min="5378" max="5378" width="46.28515625" style="60" customWidth="1"/>
    <col min="5379" max="5379" width="12.7109375" style="60" bestFit="1" customWidth="1"/>
    <col min="5380" max="5383" width="10.140625" style="60" bestFit="1" customWidth="1"/>
    <col min="5384" max="5632" width="9.140625" style="60"/>
    <col min="5633" max="5633" width="11.7109375" style="60" customWidth="1"/>
    <col min="5634" max="5634" width="46.28515625" style="60" customWidth="1"/>
    <col min="5635" max="5635" width="12.7109375" style="60" bestFit="1" customWidth="1"/>
    <col min="5636" max="5639" width="10.140625" style="60" bestFit="1" customWidth="1"/>
    <col min="5640" max="5888" width="9.140625" style="60"/>
    <col min="5889" max="5889" width="11.7109375" style="60" customWidth="1"/>
    <col min="5890" max="5890" width="46.28515625" style="60" customWidth="1"/>
    <col min="5891" max="5891" width="12.7109375" style="60" bestFit="1" customWidth="1"/>
    <col min="5892" max="5895" width="10.140625" style="60" bestFit="1" customWidth="1"/>
    <col min="5896" max="6144" width="9.140625" style="60"/>
    <col min="6145" max="6145" width="11.7109375" style="60" customWidth="1"/>
    <col min="6146" max="6146" width="46.28515625" style="60" customWidth="1"/>
    <col min="6147" max="6147" width="12.7109375" style="60" bestFit="1" customWidth="1"/>
    <col min="6148" max="6151" width="10.140625" style="60" bestFit="1" customWidth="1"/>
    <col min="6152" max="6400" width="9.140625" style="60"/>
    <col min="6401" max="6401" width="11.7109375" style="60" customWidth="1"/>
    <col min="6402" max="6402" width="46.28515625" style="60" customWidth="1"/>
    <col min="6403" max="6403" width="12.7109375" style="60" bestFit="1" customWidth="1"/>
    <col min="6404" max="6407" width="10.140625" style="60" bestFit="1" customWidth="1"/>
    <col min="6408" max="6656" width="9.140625" style="60"/>
    <col min="6657" max="6657" width="11.7109375" style="60" customWidth="1"/>
    <col min="6658" max="6658" width="46.28515625" style="60" customWidth="1"/>
    <col min="6659" max="6659" width="12.7109375" style="60" bestFit="1" customWidth="1"/>
    <col min="6660" max="6663" width="10.140625" style="60" bestFit="1" customWidth="1"/>
    <col min="6664" max="6912" width="9.140625" style="60"/>
    <col min="6913" max="6913" width="11.7109375" style="60" customWidth="1"/>
    <col min="6914" max="6914" width="46.28515625" style="60" customWidth="1"/>
    <col min="6915" max="6915" width="12.7109375" style="60" bestFit="1" customWidth="1"/>
    <col min="6916" max="6919" width="10.140625" style="60" bestFit="1" customWidth="1"/>
    <col min="6920" max="7168" width="9.140625" style="60"/>
    <col min="7169" max="7169" width="11.7109375" style="60" customWidth="1"/>
    <col min="7170" max="7170" width="46.28515625" style="60" customWidth="1"/>
    <col min="7171" max="7171" width="12.7109375" style="60" bestFit="1" customWidth="1"/>
    <col min="7172" max="7175" width="10.140625" style="60" bestFit="1" customWidth="1"/>
    <col min="7176" max="7424" width="9.140625" style="60"/>
    <col min="7425" max="7425" width="11.7109375" style="60" customWidth="1"/>
    <col min="7426" max="7426" width="46.28515625" style="60" customWidth="1"/>
    <col min="7427" max="7427" width="12.7109375" style="60" bestFit="1" customWidth="1"/>
    <col min="7428" max="7431" width="10.140625" style="60" bestFit="1" customWidth="1"/>
    <col min="7432" max="7680" width="9.140625" style="60"/>
    <col min="7681" max="7681" width="11.7109375" style="60" customWidth="1"/>
    <col min="7682" max="7682" width="46.28515625" style="60" customWidth="1"/>
    <col min="7683" max="7683" width="12.7109375" style="60" bestFit="1" customWidth="1"/>
    <col min="7684" max="7687" width="10.140625" style="60" bestFit="1" customWidth="1"/>
    <col min="7688" max="7936" width="9.140625" style="60"/>
    <col min="7937" max="7937" width="11.7109375" style="60" customWidth="1"/>
    <col min="7938" max="7938" width="46.28515625" style="60" customWidth="1"/>
    <col min="7939" max="7939" width="12.7109375" style="60" bestFit="1" customWidth="1"/>
    <col min="7940" max="7943" width="10.140625" style="60" bestFit="1" customWidth="1"/>
    <col min="7944" max="8192" width="9.140625" style="60"/>
    <col min="8193" max="8193" width="11.7109375" style="60" customWidth="1"/>
    <col min="8194" max="8194" width="46.28515625" style="60" customWidth="1"/>
    <col min="8195" max="8195" width="12.7109375" style="60" bestFit="1" customWidth="1"/>
    <col min="8196" max="8199" width="10.140625" style="60" bestFit="1" customWidth="1"/>
    <col min="8200" max="8448" width="9.140625" style="60"/>
    <col min="8449" max="8449" width="11.7109375" style="60" customWidth="1"/>
    <col min="8450" max="8450" width="46.28515625" style="60" customWidth="1"/>
    <col min="8451" max="8451" width="12.7109375" style="60" bestFit="1" customWidth="1"/>
    <col min="8452" max="8455" width="10.140625" style="60" bestFit="1" customWidth="1"/>
    <col min="8456" max="8704" width="9.140625" style="60"/>
    <col min="8705" max="8705" width="11.7109375" style="60" customWidth="1"/>
    <col min="8706" max="8706" width="46.28515625" style="60" customWidth="1"/>
    <col min="8707" max="8707" width="12.7109375" style="60" bestFit="1" customWidth="1"/>
    <col min="8708" max="8711" width="10.140625" style="60" bestFit="1" customWidth="1"/>
    <col min="8712" max="8960" width="9.140625" style="60"/>
    <col min="8961" max="8961" width="11.7109375" style="60" customWidth="1"/>
    <col min="8962" max="8962" width="46.28515625" style="60" customWidth="1"/>
    <col min="8963" max="8963" width="12.7109375" style="60" bestFit="1" customWidth="1"/>
    <col min="8964" max="8967" width="10.140625" style="60" bestFit="1" customWidth="1"/>
    <col min="8968" max="9216" width="9.140625" style="60"/>
    <col min="9217" max="9217" width="11.7109375" style="60" customWidth="1"/>
    <col min="9218" max="9218" width="46.28515625" style="60" customWidth="1"/>
    <col min="9219" max="9219" width="12.7109375" style="60" bestFit="1" customWidth="1"/>
    <col min="9220" max="9223" width="10.140625" style="60" bestFit="1" customWidth="1"/>
    <col min="9224" max="9472" width="9.140625" style="60"/>
    <col min="9473" max="9473" width="11.7109375" style="60" customWidth="1"/>
    <col min="9474" max="9474" width="46.28515625" style="60" customWidth="1"/>
    <col min="9475" max="9475" width="12.7109375" style="60" bestFit="1" customWidth="1"/>
    <col min="9476" max="9479" width="10.140625" style="60" bestFit="1" customWidth="1"/>
    <col min="9480" max="9728" width="9.140625" style="60"/>
    <col min="9729" max="9729" width="11.7109375" style="60" customWidth="1"/>
    <col min="9730" max="9730" width="46.28515625" style="60" customWidth="1"/>
    <col min="9731" max="9731" width="12.7109375" style="60" bestFit="1" customWidth="1"/>
    <col min="9732" max="9735" width="10.140625" style="60" bestFit="1" customWidth="1"/>
    <col min="9736" max="9984" width="9.140625" style="60"/>
    <col min="9985" max="9985" width="11.7109375" style="60" customWidth="1"/>
    <col min="9986" max="9986" width="46.28515625" style="60" customWidth="1"/>
    <col min="9987" max="9987" width="12.7109375" style="60" bestFit="1" customWidth="1"/>
    <col min="9988" max="9991" width="10.140625" style="60" bestFit="1" customWidth="1"/>
    <col min="9992" max="10240" width="9.140625" style="60"/>
    <col min="10241" max="10241" width="11.7109375" style="60" customWidth="1"/>
    <col min="10242" max="10242" width="46.28515625" style="60" customWidth="1"/>
    <col min="10243" max="10243" width="12.7109375" style="60" bestFit="1" customWidth="1"/>
    <col min="10244" max="10247" width="10.140625" style="60" bestFit="1" customWidth="1"/>
    <col min="10248" max="10496" width="9.140625" style="60"/>
    <col min="10497" max="10497" width="11.7109375" style="60" customWidth="1"/>
    <col min="10498" max="10498" width="46.28515625" style="60" customWidth="1"/>
    <col min="10499" max="10499" width="12.7109375" style="60" bestFit="1" customWidth="1"/>
    <col min="10500" max="10503" width="10.140625" style="60" bestFit="1" customWidth="1"/>
    <col min="10504" max="10752" width="9.140625" style="60"/>
    <col min="10753" max="10753" width="11.7109375" style="60" customWidth="1"/>
    <col min="10754" max="10754" width="46.28515625" style="60" customWidth="1"/>
    <col min="10755" max="10755" width="12.7109375" style="60" bestFit="1" customWidth="1"/>
    <col min="10756" max="10759" width="10.140625" style="60" bestFit="1" customWidth="1"/>
    <col min="10760" max="11008" width="9.140625" style="60"/>
    <col min="11009" max="11009" width="11.7109375" style="60" customWidth="1"/>
    <col min="11010" max="11010" width="46.28515625" style="60" customWidth="1"/>
    <col min="11011" max="11011" width="12.7109375" style="60" bestFit="1" customWidth="1"/>
    <col min="11012" max="11015" width="10.140625" style="60" bestFit="1" customWidth="1"/>
    <col min="11016" max="11264" width="9.140625" style="60"/>
    <col min="11265" max="11265" width="11.7109375" style="60" customWidth="1"/>
    <col min="11266" max="11266" width="46.28515625" style="60" customWidth="1"/>
    <col min="11267" max="11267" width="12.7109375" style="60" bestFit="1" customWidth="1"/>
    <col min="11268" max="11271" width="10.140625" style="60" bestFit="1" customWidth="1"/>
    <col min="11272" max="11520" width="9.140625" style="60"/>
    <col min="11521" max="11521" width="11.7109375" style="60" customWidth="1"/>
    <col min="11522" max="11522" width="46.28515625" style="60" customWidth="1"/>
    <col min="11523" max="11523" width="12.7109375" style="60" bestFit="1" customWidth="1"/>
    <col min="11524" max="11527" width="10.140625" style="60" bestFit="1" customWidth="1"/>
    <col min="11528" max="11776" width="9.140625" style="60"/>
    <col min="11777" max="11777" width="11.7109375" style="60" customWidth="1"/>
    <col min="11778" max="11778" width="46.28515625" style="60" customWidth="1"/>
    <col min="11779" max="11779" width="12.7109375" style="60" bestFit="1" customWidth="1"/>
    <col min="11780" max="11783" width="10.140625" style="60" bestFit="1" customWidth="1"/>
    <col min="11784" max="12032" width="9.140625" style="60"/>
    <col min="12033" max="12033" width="11.7109375" style="60" customWidth="1"/>
    <col min="12034" max="12034" width="46.28515625" style="60" customWidth="1"/>
    <col min="12035" max="12035" width="12.7109375" style="60" bestFit="1" customWidth="1"/>
    <col min="12036" max="12039" width="10.140625" style="60" bestFit="1" customWidth="1"/>
    <col min="12040" max="12288" width="9.140625" style="60"/>
    <col min="12289" max="12289" width="11.7109375" style="60" customWidth="1"/>
    <col min="12290" max="12290" width="46.28515625" style="60" customWidth="1"/>
    <col min="12291" max="12291" width="12.7109375" style="60" bestFit="1" customWidth="1"/>
    <col min="12292" max="12295" width="10.140625" style="60" bestFit="1" customWidth="1"/>
    <col min="12296" max="12544" width="9.140625" style="60"/>
    <col min="12545" max="12545" width="11.7109375" style="60" customWidth="1"/>
    <col min="12546" max="12546" width="46.28515625" style="60" customWidth="1"/>
    <col min="12547" max="12547" width="12.7109375" style="60" bestFit="1" customWidth="1"/>
    <col min="12548" max="12551" width="10.140625" style="60" bestFit="1" customWidth="1"/>
    <col min="12552" max="12800" width="9.140625" style="60"/>
    <col min="12801" max="12801" width="11.7109375" style="60" customWidth="1"/>
    <col min="12802" max="12802" width="46.28515625" style="60" customWidth="1"/>
    <col min="12803" max="12803" width="12.7109375" style="60" bestFit="1" customWidth="1"/>
    <col min="12804" max="12807" width="10.140625" style="60" bestFit="1" customWidth="1"/>
    <col min="12808" max="13056" width="9.140625" style="60"/>
    <col min="13057" max="13057" width="11.7109375" style="60" customWidth="1"/>
    <col min="13058" max="13058" width="46.28515625" style="60" customWidth="1"/>
    <col min="13059" max="13059" width="12.7109375" style="60" bestFit="1" customWidth="1"/>
    <col min="13060" max="13063" width="10.140625" style="60" bestFit="1" customWidth="1"/>
    <col min="13064" max="13312" width="9.140625" style="60"/>
    <col min="13313" max="13313" width="11.7109375" style="60" customWidth="1"/>
    <col min="13314" max="13314" width="46.28515625" style="60" customWidth="1"/>
    <col min="13315" max="13315" width="12.7109375" style="60" bestFit="1" customWidth="1"/>
    <col min="13316" max="13319" width="10.140625" style="60" bestFit="1" customWidth="1"/>
    <col min="13320" max="13568" width="9.140625" style="60"/>
    <col min="13569" max="13569" width="11.7109375" style="60" customWidth="1"/>
    <col min="13570" max="13570" width="46.28515625" style="60" customWidth="1"/>
    <col min="13571" max="13571" width="12.7109375" style="60" bestFit="1" customWidth="1"/>
    <col min="13572" max="13575" width="10.140625" style="60" bestFit="1" customWidth="1"/>
    <col min="13576" max="13824" width="9.140625" style="60"/>
    <col min="13825" max="13825" width="11.7109375" style="60" customWidth="1"/>
    <col min="13826" max="13826" width="46.28515625" style="60" customWidth="1"/>
    <col min="13827" max="13827" width="12.7109375" style="60" bestFit="1" customWidth="1"/>
    <col min="13828" max="13831" width="10.140625" style="60" bestFit="1" customWidth="1"/>
    <col min="13832" max="14080" width="9.140625" style="60"/>
    <col min="14081" max="14081" width="11.7109375" style="60" customWidth="1"/>
    <col min="14082" max="14082" width="46.28515625" style="60" customWidth="1"/>
    <col min="14083" max="14083" width="12.7109375" style="60" bestFit="1" customWidth="1"/>
    <col min="14084" max="14087" width="10.140625" style="60" bestFit="1" customWidth="1"/>
    <col min="14088" max="14336" width="9.140625" style="60"/>
    <col min="14337" max="14337" width="11.7109375" style="60" customWidth="1"/>
    <col min="14338" max="14338" width="46.28515625" style="60" customWidth="1"/>
    <col min="14339" max="14339" width="12.7109375" style="60" bestFit="1" customWidth="1"/>
    <col min="14340" max="14343" width="10.140625" style="60" bestFit="1" customWidth="1"/>
    <col min="14344" max="14592" width="9.140625" style="60"/>
    <col min="14593" max="14593" width="11.7109375" style="60" customWidth="1"/>
    <col min="14594" max="14594" width="46.28515625" style="60" customWidth="1"/>
    <col min="14595" max="14595" width="12.7109375" style="60" bestFit="1" customWidth="1"/>
    <col min="14596" max="14599" width="10.140625" style="60" bestFit="1" customWidth="1"/>
    <col min="14600" max="14848" width="9.140625" style="60"/>
    <col min="14849" max="14849" width="11.7109375" style="60" customWidth="1"/>
    <col min="14850" max="14850" width="46.28515625" style="60" customWidth="1"/>
    <col min="14851" max="14851" width="12.7109375" style="60" bestFit="1" customWidth="1"/>
    <col min="14852" max="14855" width="10.140625" style="60" bestFit="1" customWidth="1"/>
    <col min="14856" max="15104" width="9.140625" style="60"/>
    <col min="15105" max="15105" width="11.7109375" style="60" customWidth="1"/>
    <col min="15106" max="15106" width="46.28515625" style="60" customWidth="1"/>
    <col min="15107" max="15107" width="12.7109375" style="60" bestFit="1" customWidth="1"/>
    <col min="15108" max="15111" width="10.140625" style="60" bestFit="1" customWidth="1"/>
    <col min="15112" max="15360" width="9.140625" style="60"/>
    <col min="15361" max="15361" width="11.7109375" style="60" customWidth="1"/>
    <col min="15362" max="15362" width="46.28515625" style="60" customWidth="1"/>
    <col min="15363" max="15363" width="12.7109375" style="60" bestFit="1" customWidth="1"/>
    <col min="15364" max="15367" width="10.140625" style="60" bestFit="1" customWidth="1"/>
    <col min="15368" max="15616" width="9.140625" style="60"/>
    <col min="15617" max="15617" width="11.7109375" style="60" customWidth="1"/>
    <col min="15618" max="15618" width="46.28515625" style="60" customWidth="1"/>
    <col min="15619" max="15619" width="12.7109375" style="60" bestFit="1" customWidth="1"/>
    <col min="15620" max="15623" width="10.140625" style="60" bestFit="1" customWidth="1"/>
    <col min="15624" max="15872" width="9.140625" style="60"/>
    <col min="15873" max="15873" width="11.7109375" style="60" customWidth="1"/>
    <col min="15874" max="15874" width="46.28515625" style="60" customWidth="1"/>
    <col min="15875" max="15875" width="12.7109375" style="60" bestFit="1" customWidth="1"/>
    <col min="15876" max="15879" width="10.140625" style="60" bestFit="1" customWidth="1"/>
    <col min="15880" max="16128" width="9.140625" style="60"/>
    <col min="16129" max="16129" width="11.7109375" style="60" customWidth="1"/>
    <col min="16130" max="16130" width="46.28515625" style="60" customWidth="1"/>
    <col min="16131" max="16131" width="12.7109375" style="60" bestFit="1" customWidth="1"/>
    <col min="16132" max="16135" width="10.140625" style="60" bestFit="1" customWidth="1"/>
    <col min="16136" max="16384" width="9.140625" style="60"/>
  </cols>
  <sheetData>
    <row r="1" spans="1:8" ht="15.75">
      <c r="A1" s="153" t="s">
        <v>581</v>
      </c>
      <c r="B1" s="153"/>
      <c r="C1" s="153"/>
      <c r="D1" s="153"/>
      <c r="E1" s="153"/>
      <c r="F1" s="153"/>
      <c r="G1" s="153"/>
      <c r="H1" s="108"/>
    </row>
    <row r="2" spans="1:8" ht="33" customHeight="1">
      <c r="A2" s="154" t="s">
        <v>594</v>
      </c>
      <c r="B2" s="154"/>
      <c r="C2" s="154"/>
      <c r="D2" s="154"/>
      <c r="E2" s="154"/>
      <c r="F2" s="154"/>
      <c r="G2" s="154"/>
      <c r="H2" s="110"/>
    </row>
    <row r="3" spans="1:8" ht="15.75">
      <c r="A3" s="111"/>
      <c r="B3" s="111"/>
      <c r="C3" s="111"/>
      <c r="D3" s="111"/>
      <c r="E3" s="111"/>
      <c r="F3" s="111"/>
      <c r="G3" s="111"/>
    </row>
    <row r="4" spans="1:8" ht="14.25">
      <c r="A4" s="155" t="s">
        <v>582</v>
      </c>
      <c r="B4" s="155"/>
      <c r="C4" s="155"/>
      <c r="D4" s="155"/>
      <c r="E4" s="155"/>
      <c r="F4" s="155"/>
      <c r="G4" s="155"/>
    </row>
    <row r="5" spans="1:8" ht="14.25">
      <c r="A5" s="31"/>
      <c r="B5" s="31"/>
      <c r="C5" s="77"/>
      <c r="D5" s="78"/>
      <c r="E5" s="78"/>
      <c r="F5" s="78"/>
      <c r="G5" s="78"/>
    </row>
    <row r="6" spans="1:8" ht="14.25">
      <c r="A6" s="155" t="s">
        <v>583</v>
      </c>
      <c r="B6" s="155"/>
      <c r="C6" s="155"/>
      <c r="D6" s="155"/>
      <c r="E6" s="155"/>
      <c r="F6" s="155"/>
      <c r="G6" s="155"/>
    </row>
    <row r="7" spans="1:8">
      <c r="C7" s="75"/>
      <c r="D7" s="75"/>
      <c r="E7" s="75"/>
      <c r="F7" s="75"/>
      <c r="G7" s="75"/>
    </row>
    <row r="8" spans="1:8" ht="12.75" customHeight="1">
      <c r="A8" s="156" t="s">
        <v>2</v>
      </c>
      <c r="B8" s="156"/>
      <c r="C8" s="140" t="s">
        <v>300</v>
      </c>
      <c r="D8" s="140" t="s">
        <v>301</v>
      </c>
      <c r="E8" s="140" t="s">
        <v>302</v>
      </c>
      <c r="F8" s="140" t="s">
        <v>3</v>
      </c>
      <c r="G8" s="140" t="s">
        <v>303</v>
      </c>
    </row>
    <row r="9" spans="1:8">
      <c r="A9" s="156"/>
      <c r="B9" s="156"/>
      <c r="C9" s="140"/>
      <c r="D9" s="140"/>
      <c r="E9" s="140"/>
      <c r="F9" s="140"/>
      <c r="G9" s="140"/>
    </row>
    <row r="10" spans="1:8">
      <c r="A10" s="79" t="s">
        <v>565</v>
      </c>
      <c r="B10" s="80"/>
      <c r="C10" s="112">
        <v>56932389.989999995</v>
      </c>
      <c r="D10" s="113">
        <v>87466975</v>
      </c>
      <c r="E10" s="113">
        <v>123810205</v>
      </c>
      <c r="F10" s="113">
        <v>110579671</v>
      </c>
      <c r="G10" s="113">
        <v>103406797</v>
      </c>
    </row>
    <row r="11" spans="1:8">
      <c r="A11" s="81" t="s">
        <v>584</v>
      </c>
      <c r="B11" s="81"/>
      <c r="C11" s="81">
        <v>56491017.119999997</v>
      </c>
      <c r="D11" s="114">
        <v>84759162</v>
      </c>
      <c r="E11" s="114">
        <v>119379072</v>
      </c>
      <c r="F11" s="114">
        <v>109329538</v>
      </c>
      <c r="G11" s="114">
        <v>103056664</v>
      </c>
    </row>
    <row r="12" spans="1:8">
      <c r="A12" s="82" t="s">
        <v>585</v>
      </c>
      <c r="B12" s="82"/>
      <c r="C12" s="82">
        <v>33071549.25</v>
      </c>
      <c r="D12" s="83">
        <v>50234306</v>
      </c>
      <c r="E12" s="83">
        <v>70139141</v>
      </c>
      <c r="F12" s="83">
        <v>70817211</v>
      </c>
      <c r="G12" s="83">
        <v>71339141</v>
      </c>
    </row>
    <row r="13" spans="1:8">
      <c r="A13" s="82" t="s">
        <v>586</v>
      </c>
      <c r="B13" s="82"/>
      <c r="C13" s="82">
        <v>16364432.91</v>
      </c>
      <c r="D13" s="83">
        <v>24917864</v>
      </c>
      <c r="E13" s="83">
        <v>37083409</v>
      </c>
      <c r="F13" s="83">
        <v>28074208</v>
      </c>
      <c r="G13" s="83">
        <v>21117710</v>
      </c>
    </row>
    <row r="14" spans="1:8">
      <c r="A14" s="82" t="s">
        <v>587</v>
      </c>
      <c r="B14" s="82"/>
      <c r="C14" s="82">
        <v>538234.65</v>
      </c>
      <c r="D14" s="83">
        <v>1102920</v>
      </c>
      <c r="E14" s="83">
        <v>1162849</v>
      </c>
      <c r="F14" s="83">
        <v>1160385</v>
      </c>
      <c r="G14" s="83">
        <v>1160420</v>
      </c>
    </row>
    <row r="15" spans="1:8" ht="23.25" customHeight="1">
      <c r="A15" s="152" t="s">
        <v>588</v>
      </c>
      <c r="B15" s="152"/>
      <c r="C15" s="82">
        <v>5903404.8700000001</v>
      </c>
      <c r="D15" s="83">
        <v>7389301</v>
      </c>
      <c r="E15" s="83">
        <v>9949136</v>
      </c>
      <c r="F15" s="83">
        <v>8212774</v>
      </c>
      <c r="G15" s="83">
        <v>8370933</v>
      </c>
    </row>
    <row r="16" spans="1:8" ht="25.5" customHeight="1">
      <c r="A16" s="152" t="s">
        <v>589</v>
      </c>
      <c r="B16" s="152"/>
      <c r="C16" s="82">
        <v>536103.56999999995</v>
      </c>
      <c r="D16" s="83">
        <v>944796</v>
      </c>
      <c r="E16" s="83">
        <v>853862</v>
      </c>
      <c r="F16" s="83">
        <v>886010</v>
      </c>
      <c r="G16" s="83">
        <v>889510</v>
      </c>
    </row>
    <row r="17" spans="1:7">
      <c r="A17" s="82" t="s">
        <v>590</v>
      </c>
      <c r="B17" s="82"/>
      <c r="C17" s="82">
        <v>77291.87</v>
      </c>
      <c r="D17" s="83">
        <v>169975</v>
      </c>
      <c r="E17" s="83">
        <v>190675</v>
      </c>
      <c r="F17" s="83">
        <v>178950</v>
      </c>
      <c r="G17" s="83">
        <v>178950</v>
      </c>
    </row>
    <row r="18" spans="1:7">
      <c r="A18" s="81" t="s">
        <v>591</v>
      </c>
      <c r="B18" s="81"/>
      <c r="C18" s="81">
        <v>441372.87</v>
      </c>
      <c r="D18" s="114">
        <v>2707813</v>
      </c>
      <c r="E18" s="114">
        <v>4431133</v>
      </c>
      <c r="F18" s="114">
        <v>1250133</v>
      </c>
      <c r="G18" s="114">
        <v>350133</v>
      </c>
    </row>
    <row r="19" spans="1:7">
      <c r="A19" s="82" t="s">
        <v>592</v>
      </c>
      <c r="B19" s="82"/>
      <c r="C19" s="82">
        <v>430637.68</v>
      </c>
      <c r="D19" s="83">
        <v>2121330</v>
      </c>
      <c r="E19" s="83">
        <v>3550000</v>
      </c>
      <c r="F19" s="83">
        <v>1250000</v>
      </c>
      <c r="G19" s="83">
        <v>350000</v>
      </c>
    </row>
    <row r="20" spans="1:7">
      <c r="A20" s="82" t="s">
        <v>593</v>
      </c>
      <c r="B20" s="82"/>
      <c r="C20" s="82">
        <v>10735.19</v>
      </c>
      <c r="D20" s="83">
        <v>586483</v>
      </c>
      <c r="E20" s="83">
        <v>881133</v>
      </c>
      <c r="F20" s="83">
        <v>133</v>
      </c>
      <c r="G20" s="83">
        <v>133</v>
      </c>
    </row>
    <row r="21" spans="1:7">
      <c r="A21" s="79" t="s">
        <v>519</v>
      </c>
      <c r="B21" s="80"/>
      <c r="C21" s="112">
        <v>58064539.430000007</v>
      </c>
      <c r="D21" s="113">
        <v>101159265</v>
      </c>
      <c r="E21" s="113">
        <v>142415812</v>
      </c>
      <c r="F21" s="113">
        <v>132205977</v>
      </c>
      <c r="G21" s="113">
        <v>117402066</v>
      </c>
    </row>
    <row r="22" spans="1:7">
      <c r="A22" s="81" t="s">
        <v>10</v>
      </c>
      <c r="B22" s="81"/>
      <c r="C22" s="81">
        <v>48416344.450000003</v>
      </c>
      <c r="D22" s="114">
        <v>65314246</v>
      </c>
      <c r="E22" s="114">
        <v>78996989</v>
      </c>
      <c r="F22" s="114">
        <v>77698378</v>
      </c>
      <c r="G22" s="114">
        <v>80899265</v>
      </c>
    </row>
    <row r="23" spans="1:7">
      <c r="A23" s="82" t="s">
        <v>26</v>
      </c>
      <c r="B23" s="82"/>
      <c r="C23" s="82">
        <v>16069594.93</v>
      </c>
      <c r="D23" s="83">
        <v>23202235</v>
      </c>
      <c r="E23" s="83">
        <v>30790096</v>
      </c>
      <c r="F23" s="83">
        <v>31436408</v>
      </c>
      <c r="G23" s="83">
        <v>32237370</v>
      </c>
    </row>
    <row r="24" spans="1:7">
      <c r="A24" s="82" t="s">
        <v>11</v>
      </c>
      <c r="B24" s="82"/>
      <c r="C24" s="82">
        <v>24508159.300000001</v>
      </c>
      <c r="D24" s="83">
        <v>31850937</v>
      </c>
      <c r="E24" s="83">
        <v>35809545</v>
      </c>
      <c r="F24" s="83">
        <v>34759106</v>
      </c>
      <c r="G24" s="83">
        <v>36873224</v>
      </c>
    </row>
    <row r="25" spans="1:7">
      <c r="A25" s="82" t="s">
        <v>32</v>
      </c>
      <c r="B25" s="82"/>
      <c r="C25" s="82">
        <v>192386.74</v>
      </c>
      <c r="D25" s="83">
        <v>497687</v>
      </c>
      <c r="E25" s="83">
        <v>530687</v>
      </c>
      <c r="F25" s="83">
        <v>531852</v>
      </c>
      <c r="G25" s="83">
        <v>692359</v>
      </c>
    </row>
    <row r="26" spans="1:7">
      <c r="A26" s="82" t="s">
        <v>45</v>
      </c>
      <c r="B26" s="82"/>
      <c r="C26" s="82">
        <v>1605054.01</v>
      </c>
      <c r="D26" s="83">
        <v>2143497</v>
      </c>
      <c r="E26" s="83">
        <v>3210558</v>
      </c>
      <c r="F26" s="83">
        <v>3245558</v>
      </c>
      <c r="G26" s="83">
        <v>3280558</v>
      </c>
    </row>
    <row r="27" spans="1:7">
      <c r="A27" s="82" t="s">
        <v>54</v>
      </c>
      <c r="B27" s="82"/>
      <c r="C27" s="82">
        <v>128820.95</v>
      </c>
      <c r="D27" s="83">
        <v>211000</v>
      </c>
      <c r="E27" s="83">
        <v>393200</v>
      </c>
      <c r="F27" s="83">
        <v>283200</v>
      </c>
      <c r="G27" s="83">
        <v>293200</v>
      </c>
    </row>
    <row r="28" spans="1:7">
      <c r="A28" s="82" t="s">
        <v>27</v>
      </c>
      <c r="B28" s="82"/>
      <c r="C28" s="82">
        <v>1391618.34</v>
      </c>
      <c r="D28" s="83">
        <v>1893695</v>
      </c>
      <c r="E28" s="83">
        <v>2429304</v>
      </c>
      <c r="F28" s="83">
        <v>2492304</v>
      </c>
      <c r="G28" s="83">
        <v>2555804</v>
      </c>
    </row>
    <row r="29" spans="1:7">
      <c r="A29" s="82" t="s">
        <v>477</v>
      </c>
      <c r="B29" s="82"/>
      <c r="C29" s="82">
        <v>4520710.18</v>
      </c>
      <c r="D29" s="83">
        <v>5515195</v>
      </c>
      <c r="E29" s="83">
        <v>5833599</v>
      </c>
      <c r="F29" s="83">
        <v>4949950</v>
      </c>
      <c r="G29" s="83">
        <v>4966750</v>
      </c>
    </row>
    <row r="30" spans="1:7">
      <c r="A30" s="81" t="s">
        <v>34</v>
      </c>
      <c r="B30" s="81"/>
      <c r="C30" s="81">
        <v>9648194.9800000004</v>
      </c>
      <c r="D30" s="114">
        <v>35845019</v>
      </c>
      <c r="E30" s="114">
        <v>63418823</v>
      </c>
      <c r="F30" s="114">
        <v>54507599</v>
      </c>
      <c r="G30" s="114">
        <v>36502801</v>
      </c>
    </row>
    <row r="31" spans="1:7">
      <c r="A31" s="82" t="s">
        <v>37</v>
      </c>
      <c r="B31" s="82"/>
      <c r="C31" s="82">
        <v>201912.65</v>
      </c>
      <c r="D31" s="83">
        <v>543550</v>
      </c>
      <c r="E31" s="83">
        <v>578930</v>
      </c>
      <c r="F31" s="83">
        <v>328930</v>
      </c>
      <c r="G31" s="83">
        <v>333930</v>
      </c>
    </row>
    <row r="32" spans="1:7">
      <c r="A32" s="82" t="s">
        <v>35</v>
      </c>
      <c r="B32" s="82"/>
      <c r="C32" s="82">
        <v>6963382.0199999996</v>
      </c>
      <c r="D32" s="83">
        <v>27018638</v>
      </c>
      <c r="E32" s="83">
        <v>47931734</v>
      </c>
      <c r="F32" s="83">
        <v>37166371</v>
      </c>
      <c r="G32" s="83">
        <v>29048871</v>
      </c>
    </row>
    <row r="33" spans="1:7">
      <c r="A33" s="82" t="s">
        <v>74</v>
      </c>
      <c r="B33" s="82"/>
      <c r="C33" s="82">
        <v>2482900.31</v>
      </c>
      <c r="D33" s="83">
        <v>8282831</v>
      </c>
      <c r="E33" s="83">
        <v>14908159</v>
      </c>
      <c r="F33" s="83">
        <v>17012298</v>
      </c>
      <c r="G33" s="83">
        <v>7120000</v>
      </c>
    </row>
    <row r="34" spans="1:7">
      <c r="C34" s="75"/>
      <c r="D34" s="75"/>
      <c r="E34" s="75"/>
      <c r="F34" s="75"/>
      <c r="G34" s="75"/>
    </row>
    <row r="36" spans="1:7">
      <c r="C36" s="75"/>
      <c r="D36" s="75"/>
      <c r="E36" s="75"/>
      <c r="F36" s="75"/>
      <c r="G36" s="75"/>
    </row>
  </sheetData>
  <mergeCells count="12">
    <mergeCell ref="A15:B15"/>
    <mergeCell ref="A16:B16"/>
    <mergeCell ref="A1:G1"/>
    <mergeCell ref="A2:G2"/>
    <mergeCell ref="A4:G4"/>
    <mergeCell ref="A6:G6"/>
    <mergeCell ref="A8:B9"/>
    <mergeCell ref="C8:C9"/>
    <mergeCell ref="D8:D9"/>
    <mergeCell ref="E8:E9"/>
    <mergeCell ref="F8:F9"/>
    <mergeCell ref="G8:G9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48FB-998F-487C-A57A-555F995D9AD8}">
  <sheetPr>
    <pageSetUpPr fitToPage="1"/>
  </sheetPr>
  <dimension ref="A1:M138"/>
  <sheetViews>
    <sheetView workbookViewId="0">
      <selection sqref="A1:G1"/>
    </sheetView>
  </sheetViews>
  <sheetFormatPr defaultRowHeight="12.75"/>
  <cols>
    <col min="1" max="1" width="11.7109375" style="60" customWidth="1"/>
    <col min="2" max="2" width="48.28515625" style="60" customWidth="1"/>
    <col min="3" max="3" width="12.28515625" style="60" bestFit="1" customWidth="1"/>
    <col min="4" max="7" width="10.85546875" style="60" bestFit="1" customWidth="1"/>
    <col min="8" max="8" width="9.140625" style="60"/>
    <col min="9" max="13" width="14" style="60" bestFit="1" customWidth="1"/>
    <col min="14" max="256" width="9.140625" style="60"/>
    <col min="257" max="257" width="11.7109375" style="60" customWidth="1"/>
    <col min="258" max="258" width="46.28515625" style="60" customWidth="1"/>
    <col min="259" max="259" width="14.28515625" style="60" bestFit="1" customWidth="1"/>
    <col min="260" max="263" width="10.140625" style="60" bestFit="1" customWidth="1"/>
    <col min="264" max="264" width="9.140625" style="60"/>
    <col min="265" max="269" width="14" style="60" bestFit="1" customWidth="1"/>
    <col min="270" max="512" width="9.140625" style="60"/>
    <col min="513" max="513" width="11.7109375" style="60" customWidth="1"/>
    <col min="514" max="514" width="46.28515625" style="60" customWidth="1"/>
    <col min="515" max="515" width="14.28515625" style="60" bestFit="1" customWidth="1"/>
    <col min="516" max="519" width="10.140625" style="60" bestFit="1" customWidth="1"/>
    <col min="520" max="520" width="9.140625" style="60"/>
    <col min="521" max="525" width="14" style="60" bestFit="1" customWidth="1"/>
    <col min="526" max="768" width="9.140625" style="60"/>
    <col min="769" max="769" width="11.7109375" style="60" customWidth="1"/>
    <col min="770" max="770" width="46.28515625" style="60" customWidth="1"/>
    <col min="771" max="771" width="14.28515625" style="60" bestFit="1" customWidth="1"/>
    <col min="772" max="775" width="10.140625" style="60" bestFit="1" customWidth="1"/>
    <col min="776" max="776" width="9.140625" style="60"/>
    <col min="777" max="781" width="14" style="60" bestFit="1" customWidth="1"/>
    <col min="782" max="1024" width="9.140625" style="60"/>
    <col min="1025" max="1025" width="11.7109375" style="60" customWidth="1"/>
    <col min="1026" max="1026" width="46.28515625" style="60" customWidth="1"/>
    <col min="1027" max="1027" width="14.28515625" style="60" bestFit="1" customWidth="1"/>
    <col min="1028" max="1031" width="10.140625" style="60" bestFit="1" customWidth="1"/>
    <col min="1032" max="1032" width="9.140625" style="60"/>
    <col min="1033" max="1037" width="14" style="60" bestFit="1" customWidth="1"/>
    <col min="1038" max="1280" width="9.140625" style="60"/>
    <col min="1281" max="1281" width="11.7109375" style="60" customWidth="1"/>
    <col min="1282" max="1282" width="46.28515625" style="60" customWidth="1"/>
    <col min="1283" max="1283" width="14.28515625" style="60" bestFit="1" customWidth="1"/>
    <col min="1284" max="1287" width="10.140625" style="60" bestFit="1" customWidth="1"/>
    <col min="1288" max="1288" width="9.140625" style="60"/>
    <col min="1289" max="1293" width="14" style="60" bestFit="1" customWidth="1"/>
    <col min="1294" max="1536" width="9.140625" style="60"/>
    <col min="1537" max="1537" width="11.7109375" style="60" customWidth="1"/>
    <col min="1538" max="1538" width="46.28515625" style="60" customWidth="1"/>
    <col min="1539" max="1539" width="14.28515625" style="60" bestFit="1" customWidth="1"/>
    <col min="1540" max="1543" width="10.140625" style="60" bestFit="1" customWidth="1"/>
    <col min="1544" max="1544" width="9.140625" style="60"/>
    <col min="1545" max="1549" width="14" style="60" bestFit="1" customWidth="1"/>
    <col min="1550" max="1792" width="9.140625" style="60"/>
    <col min="1793" max="1793" width="11.7109375" style="60" customWidth="1"/>
    <col min="1794" max="1794" width="46.28515625" style="60" customWidth="1"/>
    <col min="1795" max="1795" width="14.28515625" style="60" bestFit="1" customWidth="1"/>
    <col min="1796" max="1799" width="10.140625" style="60" bestFit="1" customWidth="1"/>
    <col min="1800" max="1800" width="9.140625" style="60"/>
    <col min="1801" max="1805" width="14" style="60" bestFit="1" customWidth="1"/>
    <col min="1806" max="2048" width="9.140625" style="60"/>
    <col min="2049" max="2049" width="11.7109375" style="60" customWidth="1"/>
    <col min="2050" max="2050" width="46.28515625" style="60" customWidth="1"/>
    <col min="2051" max="2051" width="14.28515625" style="60" bestFit="1" customWidth="1"/>
    <col min="2052" max="2055" width="10.140625" style="60" bestFit="1" customWidth="1"/>
    <col min="2056" max="2056" width="9.140625" style="60"/>
    <col min="2057" max="2061" width="14" style="60" bestFit="1" customWidth="1"/>
    <col min="2062" max="2304" width="9.140625" style="60"/>
    <col min="2305" max="2305" width="11.7109375" style="60" customWidth="1"/>
    <col min="2306" max="2306" width="46.28515625" style="60" customWidth="1"/>
    <col min="2307" max="2307" width="14.28515625" style="60" bestFit="1" customWidth="1"/>
    <col min="2308" max="2311" width="10.140625" style="60" bestFit="1" customWidth="1"/>
    <col min="2312" max="2312" width="9.140625" style="60"/>
    <col min="2313" max="2317" width="14" style="60" bestFit="1" customWidth="1"/>
    <col min="2318" max="2560" width="9.140625" style="60"/>
    <col min="2561" max="2561" width="11.7109375" style="60" customWidth="1"/>
    <col min="2562" max="2562" width="46.28515625" style="60" customWidth="1"/>
    <col min="2563" max="2563" width="14.28515625" style="60" bestFit="1" customWidth="1"/>
    <col min="2564" max="2567" width="10.140625" style="60" bestFit="1" customWidth="1"/>
    <col min="2568" max="2568" width="9.140625" style="60"/>
    <col min="2569" max="2573" width="14" style="60" bestFit="1" customWidth="1"/>
    <col min="2574" max="2816" width="9.140625" style="60"/>
    <col min="2817" max="2817" width="11.7109375" style="60" customWidth="1"/>
    <col min="2818" max="2818" width="46.28515625" style="60" customWidth="1"/>
    <col min="2819" max="2819" width="14.28515625" style="60" bestFit="1" customWidth="1"/>
    <col min="2820" max="2823" width="10.140625" style="60" bestFit="1" customWidth="1"/>
    <col min="2824" max="2824" width="9.140625" style="60"/>
    <col min="2825" max="2829" width="14" style="60" bestFit="1" customWidth="1"/>
    <col min="2830" max="3072" width="9.140625" style="60"/>
    <col min="3073" max="3073" width="11.7109375" style="60" customWidth="1"/>
    <col min="3074" max="3074" width="46.28515625" style="60" customWidth="1"/>
    <col min="3075" max="3075" width="14.28515625" style="60" bestFit="1" customWidth="1"/>
    <col min="3076" max="3079" width="10.140625" style="60" bestFit="1" customWidth="1"/>
    <col min="3080" max="3080" width="9.140625" style="60"/>
    <col min="3081" max="3085" width="14" style="60" bestFit="1" customWidth="1"/>
    <col min="3086" max="3328" width="9.140625" style="60"/>
    <col min="3329" max="3329" width="11.7109375" style="60" customWidth="1"/>
    <col min="3330" max="3330" width="46.28515625" style="60" customWidth="1"/>
    <col min="3331" max="3331" width="14.28515625" style="60" bestFit="1" customWidth="1"/>
    <col min="3332" max="3335" width="10.140625" style="60" bestFit="1" customWidth="1"/>
    <col min="3336" max="3336" width="9.140625" style="60"/>
    <col min="3337" max="3341" width="14" style="60" bestFit="1" customWidth="1"/>
    <col min="3342" max="3584" width="9.140625" style="60"/>
    <col min="3585" max="3585" width="11.7109375" style="60" customWidth="1"/>
    <col min="3586" max="3586" width="46.28515625" style="60" customWidth="1"/>
    <col min="3587" max="3587" width="14.28515625" style="60" bestFit="1" customWidth="1"/>
    <col min="3588" max="3591" width="10.140625" style="60" bestFit="1" customWidth="1"/>
    <col min="3592" max="3592" width="9.140625" style="60"/>
    <col min="3593" max="3597" width="14" style="60" bestFit="1" customWidth="1"/>
    <col min="3598" max="3840" width="9.140625" style="60"/>
    <col min="3841" max="3841" width="11.7109375" style="60" customWidth="1"/>
    <col min="3842" max="3842" width="46.28515625" style="60" customWidth="1"/>
    <col min="3843" max="3843" width="14.28515625" style="60" bestFit="1" customWidth="1"/>
    <col min="3844" max="3847" width="10.140625" style="60" bestFit="1" customWidth="1"/>
    <col min="3848" max="3848" width="9.140625" style="60"/>
    <col min="3849" max="3853" width="14" style="60" bestFit="1" customWidth="1"/>
    <col min="3854" max="4096" width="9.140625" style="60"/>
    <col min="4097" max="4097" width="11.7109375" style="60" customWidth="1"/>
    <col min="4098" max="4098" width="46.28515625" style="60" customWidth="1"/>
    <col min="4099" max="4099" width="14.28515625" style="60" bestFit="1" customWidth="1"/>
    <col min="4100" max="4103" width="10.140625" style="60" bestFit="1" customWidth="1"/>
    <col min="4104" max="4104" width="9.140625" style="60"/>
    <col min="4105" max="4109" width="14" style="60" bestFit="1" customWidth="1"/>
    <col min="4110" max="4352" width="9.140625" style="60"/>
    <col min="4353" max="4353" width="11.7109375" style="60" customWidth="1"/>
    <col min="4354" max="4354" width="46.28515625" style="60" customWidth="1"/>
    <col min="4355" max="4355" width="14.28515625" style="60" bestFit="1" customWidth="1"/>
    <col min="4356" max="4359" width="10.140625" style="60" bestFit="1" customWidth="1"/>
    <col min="4360" max="4360" width="9.140625" style="60"/>
    <col min="4361" max="4365" width="14" style="60" bestFit="1" customWidth="1"/>
    <col min="4366" max="4608" width="9.140625" style="60"/>
    <col min="4609" max="4609" width="11.7109375" style="60" customWidth="1"/>
    <col min="4610" max="4610" width="46.28515625" style="60" customWidth="1"/>
    <col min="4611" max="4611" width="14.28515625" style="60" bestFit="1" customWidth="1"/>
    <col min="4612" max="4615" width="10.140625" style="60" bestFit="1" customWidth="1"/>
    <col min="4616" max="4616" width="9.140625" style="60"/>
    <col min="4617" max="4621" width="14" style="60" bestFit="1" customWidth="1"/>
    <col min="4622" max="4864" width="9.140625" style="60"/>
    <col min="4865" max="4865" width="11.7109375" style="60" customWidth="1"/>
    <col min="4866" max="4866" width="46.28515625" style="60" customWidth="1"/>
    <col min="4867" max="4867" width="14.28515625" style="60" bestFit="1" customWidth="1"/>
    <col min="4868" max="4871" width="10.140625" style="60" bestFit="1" customWidth="1"/>
    <col min="4872" max="4872" width="9.140625" style="60"/>
    <col min="4873" max="4877" width="14" style="60" bestFit="1" customWidth="1"/>
    <col min="4878" max="5120" width="9.140625" style="60"/>
    <col min="5121" max="5121" width="11.7109375" style="60" customWidth="1"/>
    <col min="5122" max="5122" width="46.28515625" style="60" customWidth="1"/>
    <col min="5123" max="5123" width="14.28515625" style="60" bestFit="1" customWidth="1"/>
    <col min="5124" max="5127" width="10.140625" style="60" bestFit="1" customWidth="1"/>
    <col min="5128" max="5128" width="9.140625" style="60"/>
    <col min="5129" max="5133" width="14" style="60" bestFit="1" customWidth="1"/>
    <col min="5134" max="5376" width="9.140625" style="60"/>
    <col min="5377" max="5377" width="11.7109375" style="60" customWidth="1"/>
    <col min="5378" max="5378" width="46.28515625" style="60" customWidth="1"/>
    <col min="5379" max="5379" width="14.28515625" style="60" bestFit="1" customWidth="1"/>
    <col min="5380" max="5383" width="10.140625" style="60" bestFit="1" customWidth="1"/>
    <col min="5384" max="5384" width="9.140625" style="60"/>
    <col min="5385" max="5389" width="14" style="60" bestFit="1" customWidth="1"/>
    <col min="5390" max="5632" width="9.140625" style="60"/>
    <col min="5633" max="5633" width="11.7109375" style="60" customWidth="1"/>
    <col min="5634" max="5634" width="46.28515625" style="60" customWidth="1"/>
    <col min="5635" max="5635" width="14.28515625" style="60" bestFit="1" customWidth="1"/>
    <col min="5636" max="5639" width="10.140625" style="60" bestFit="1" customWidth="1"/>
    <col min="5640" max="5640" width="9.140625" style="60"/>
    <col min="5641" max="5645" width="14" style="60" bestFit="1" customWidth="1"/>
    <col min="5646" max="5888" width="9.140625" style="60"/>
    <col min="5889" max="5889" width="11.7109375" style="60" customWidth="1"/>
    <col min="5890" max="5890" width="46.28515625" style="60" customWidth="1"/>
    <col min="5891" max="5891" width="14.28515625" style="60" bestFit="1" customWidth="1"/>
    <col min="5892" max="5895" width="10.140625" style="60" bestFit="1" customWidth="1"/>
    <col min="5896" max="5896" width="9.140625" style="60"/>
    <col min="5897" max="5901" width="14" style="60" bestFit="1" customWidth="1"/>
    <col min="5902" max="6144" width="9.140625" style="60"/>
    <col min="6145" max="6145" width="11.7109375" style="60" customWidth="1"/>
    <col min="6146" max="6146" width="46.28515625" style="60" customWidth="1"/>
    <col min="6147" max="6147" width="14.28515625" style="60" bestFit="1" customWidth="1"/>
    <col min="6148" max="6151" width="10.140625" style="60" bestFit="1" customWidth="1"/>
    <col min="6152" max="6152" width="9.140625" style="60"/>
    <col min="6153" max="6157" width="14" style="60" bestFit="1" customWidth="1"/>
    <col min="6158" max="6400" width="9.140625" style="60"/>
    <col min="6401" max="6401" width="11.7109375" style="60" customWidth="1"/>
    <col min="6402" max="6402" width="46.28515625" style="60" customWidth="1"/>
    <col min="6403" max="6403" width="14.28515625" style="60" bestFit="1" customWidth="1"/>
    <col min="6404" max="6407" width="10.140625" style="60" bestFit="1" customWidth="1"/>
    <col min="6408" max="6408" width="9.140625" style="60"/>
    <col min="6409" max="6413" width="14" style="60" bestFit="1" customWidth="1"/>
    <col min="6414" max="6656" width="9.140625" style="60"/>
    <col min="6657" max="6657" width="11.7109375" style="60" customWidth="1"/>
    <col min="6658" max="6658" width="46.28515625" style="60" customWidth="1"/>
    <col min="6659" max="6659" width="14.28515625" style="60" bestFit="1" customWidth="1"/>
    <col min="6660" max="6663" width="10.140625" style="60" bestFit="1" customWidth="1"/>
    <col min="6664" max="6664" width="9.140625" style="60"/>
    <col min="6665" max="6669" width="14" style="60" bestFit="1" customWidth="1"/>
    <col min="6670" max="6912" width="9.140625" style="60"/>
    <col min="6913" max="6913" width="11.7109375" style="60" customWidth="1"/>
    <col min="6914" max="6914" width="46.28515625" style="60" customWidth="1"/>
    <col min="6915" max="6915" width="14.28515625" style="60" bestFit="1" customWidth="1"/>
    <col min="6916" max="6919" width="10.140625" style="60" bestFit="1" customWidth="1"/>
    <col min="6920" max="6920" width="9.140625" style="60"/>
    <col min="6921" max="6925" width="14" style="60" bestFit="1" customWidth="1"/>
    <col min="6926" max="7168" width="9.140625" style="60"/>
    <col min="7169" max="7169" width="11.7109375" style="60" customWidth="1"/>
    <col min="7170" max="7170" width="46.28515625" style="60" customWidth="1"/>
    <col min="7171" max="7171" width="14.28515625" style="60" bestFit="1" customWidth="1"/>
    <col min="7172" max="7175" width="10.140625" style="60" bestFit="1" customWidth="1"/>
    <col min="7176" max="7176" width="9.140625" style="60"/>
    <col min="7177" max="7181" width="14" style="60" bestFit="1" customWidth="1"/>
    <col min="7182" max="7424" width="9.140625" style="60"/>
    <col min="7425" max="7425" width="11.7109375" style="60" customWidth="1"/>
    <col min="7426" max="7426" width="46.28515625" style="60" customWidth="1"/>
    <col min="7427" max="7427" width="14.28515625" style="60" bestFit="1" customWidth="1"/>
    <col min="7428" max="7431" width="10.140625" style="60" bestFit="1" customWidth="1"/>
    <col min="7432" max="7432" width="9.140625" style="60"/>
    <col min="7433" max="7437" width="14" style="60" bestFit="1" customWidth="1"/>
    <col min="7438" max="7680" width="9.140625" style="60"/>
    <col min="7681" max="7681" width="11.7109375" style="60" customWidth="1"/>
    <col min="7682" max="7682" width="46.28515625" style="60" customWidth="1"/>
    <col min="7683" max="7683" width="14.28515625" style="60" bestFit="1" customWidth="1"/>
    <col min="7684" max="7687" width="10.140625" style="60" bestFit="1" customWidth="1"/>
    <col min="7688" max="7688" width="9.140625" style="60"/>
    <col min="7689" max="7693" width="14" style="60" bestFit="1" customWidth="1"/>
    <col min="7694" max="7936" width="9.140625" style="60"/>
    <col min="7937" max="7937" width="11.7109375" style="60" customWidth="1"/>
    <col min="7938" max="7938" width="46.28515625" style="60" customWidth="1"/>
    <col min="7939" max="7939" width="14.28515625" style="60" bestFit="1" customWidth="1"/>
    <col min="7940" max="7943" width="10.140625" style="60" bestFit="1" customWidth="1"/>
    <col min="7944" max="7944" width="9.140625" style="60"/>
    <col min="7945" max="7949" width="14" style="60" bestFit="1" customWidth="1"/>
    <col min="7950" max="8192" width="9.140625" style="60"/>
    <col min="8193" max="8193" width="11.7109375" style="60" customWidth="1"/>
    <col min="8194" max="8194" width="46.28515625" style="60" customWidth="1"/>
    <col min="8195" max="8195" width="14.28515625" style="60" bestFit="1" customWidth="1"/>
    <col min="8196" max="8199" width="10.140625" style="60" bestFit="1" customWidth="1"/>
    <col min="8200" max="8200" width="9.140625" style="60"/>
    <col min="8201" max="8205" width="14" style="60" bestFit="1" customWidth="1"/>
    <col min="8206" max="8448" width="9.140625" style="60"/>
    <col min="8449" max="8449" width="11.7109375" style="60" customWidth="1"/>
    <col min="8450" max="8450" width="46.28515625" style="60" customWidth="1"/>
    <col min="8451" max="8451" width="14.28515625" style="60" bestFit="1" customWidth="1"/>
    <col min="8452" max="8455" width="10.140625" style="60" bestFit="1" customWidth="1"/>
    <col min="8456" max="8456" width="9.140625" style="60"/>
    <col min="8457" max="8461" width="14" style="60" bestFit="1" customWidth="1"/>
    <col min="8462" max="8704" width="9.140625" style="60"/>
    <col min="8705" max="8705" width="11.7109375" style="60" customWidth="1"/>
    <col min="8706" max="8706" width="46.28515625" style="60" customWidth="1"/>
    <col min="8707" max="8707" width="14.28515625" style="60" bestFit="1" customWidth="1"/>
    <col min="8708" max="8711" width="10.140625" style="60" bestFit="1" customWidth="1"/>
    <col min="8712" max="8712" width="9.140625" style="60"/>
    <col min="8713" max="8717" width="14" style="60" bestFit="1" customWidth="1"/>
    <col min="8718" max="8960" width="9.140625" style="60"/>
    <col min="8961" max="8961" width="11.7109375" style="60" customWidth="1"/>
    <col min="8962" max="8962" width="46.28515625" style="60" customWidth="1"/>
    <col min="8963" max="8963" width="14.28515625" style="60" bestFit="1" customWidth="1"/>
    <col min="8964" max="8967" width="10.140625" style="60" bestFit="1" customWidth="1"/>
    <col min="8968" max="8968" width="9.140625" style="60"/>
    <col min="8969" max="8973" width="14" style="60" bestFit="1" customWidth="1"/>
    <col min="8974" max="9216" width="9.140625" style="60"/>
    <col min="9217" max="9217" width="11.7109375" style="60" customWidth="1"/>
    <col min="9218" max="9218" width="46.28515625" style="60" customWidth="1"/>
    <col min="9219" max="9219" width="14.28515625" style="60" bestFit="1" customWidth="1"/>
    <col min="9220" max="9223" width="10.140625" style="60" bestFit="1" customWidth="1"/>
    <col min="9224" max="9224" width="9.140625" style="60"/>
    <col min="9225" max="9229" width="14" style="60" bestFit="1" customWidth="1"/>
    <col min="9230" max="9472" width="9.140625" style="60"/>
    <col min="9473" max="9473" width="11.7109375" style="60" customWidth="1"/>
    <col min="9474" max="9474" width="46.28515625" style="60" customWidth="1"/>
    <col min="9475" max="9475" width="14.28515625" style="60" bestFit="1" customWidth="1"/>
    <col min="9476" max="9479" width="10.140625" style="60" bestFit="1" customWidth="1"/>
    <col min="9480" max="9480" width="9.140625" style="60"/>
    <col min="9481" max="9485" width="14" style="60" bestFit="1" customWidth="1"/>
    <col min="9486" max="9728" width="9.140625" style="60"/>
    <col min="9729" max="9729" width="11.7109375" style="60" customWidth="1"/>
    <col min="9730" max="9730" width="46.28515625" style="60" customWidth="1"/>
    <col min="9731" max="9731" width="14.28515625" style="60" bestFit="1" customWidth="1"/>
    <col min="9732" max="9735" width="10.140625" style="60" bestFit="1" customWidth="1"/>
    <col min="9736" max="9736" width="9.140625" style="60"/>
    <col min="9737" max="9741" width="14" style="60" bestFit="1" customWidth="1"/>
    <col min="9742" max="9984" width="9.140625" style="60"/>
    <col min="9985" max="9985" width="11.7109375" style="60" customWidth="1"/>
    <col min="9986" max="9986" width="46.28515625" style="60" customWidth="1"/>
    <col min="9987" max="9987" width="14.28515625" style="60" bestFit="1" customWidth="1"/>
    <col min="9988" max="9991" width="10.140625" style="60" bestFit="1" customWidth="1"/>
    <col min="9992" max="9992" width="9.140625" style="60"/>
    <col min="9993" max="9997" width="14" style="60" bestFit="1" customWidth="1"/>
    <col min="9998" max="10240" width="9.140625" style="60"/>
    <col min="10241" max="10241" width="11.7109375" style="60" customWidth="1"/>
    <col min="10242" max="10242" width="46.28515625" style="60" customWidth="1"/>
    <col min="10243" max="10243" width="14.28515625" style="60" bestFit="1" customWidth="1"/>
    <col min="10244" max="10247" width="10.140625" style="60" bestFit="1" customWidth="1"/>
    <col min="10248" max="10248" width="9.140625" style="60"/>
    <col min="10249" max="10253" width="14" style="60" bestFit="1" customWidth="1"/>
    <col min="10254" max="10496" width="9.140625" style="60"/>
    <col min="10497" max="10497" width="11.7109375" style="60" customWidth="1"/>
    <col min="10498" max="10498" width="46.28515625" style="60" customWidth="1"/>
    <col min="10499" max="10499" width="14.28515625" style="60" bestFit="1" customWidth="1"/>
    <col min="10500" max="10503" width="10.140625" style="60" bestFit="1" customWidth="1"/>
    <col min="10504" max="10504" width="9.140625" style="60"/>
    <col min="10505" max="10509" width="14" style="60" bestFit="1" customWidth="1"/>
    <col min="10510" max="10752" width="9.140625" style="60"/>
    <col min="10753" max="10753" width="11.7109375" style="60" customWidth="1"/>
    <col min="10754" max="10754" width="46.28515625" style="60" customWidth="1"/>
    <col min="10755" max="10755" width="14.28515625" style="60" bestFit="1" customWidth="1"/>
    <col min="10756" max="10759" width="10.140625" style="60" bestFit="1" customWidth="1"/>
    <col min="10760" max="10760" width="9.140625" style="60"/>
    <col min="10761" max="10765" width="14" style="60" bestFit="1" customWidth="1"/>
    <col min="10766" max="11008" width="9.140625" style="60"/>
    <col min="11009" max="11009" width="11.7109375" style="60" customWidth="1"/>
    <col min="11010" max="11010" width="46.28515625" style="60" customWidth="1"/>
    <col min="11011" max="11011" width="14.28515625" style="60" bestFit="1" customWidth="1"/>
    <col min="11012" max="11015" width="10.140625" style="60" bestFit="1" customWidth="1"/>
    <col min="11016" max="11016" width="9.140625" style="60"/>
    <col min="11017" max="11021" width="14" style="60" bestFit="1" customWidth="1"/>
    <col min="11022" max="11264" width="9.140625" style="60"/>
    <col min="11265" max="11265" width="11.7109375" style="60" customWidth="1"/>
    <col min="11266" max="11266" width="46.28515625" style="60" customWidth="1"/>
    <col min="11267" max="11267" width="14.28515625" style="60" bestFit="1" customWidth="1"/>
    <col min="11268" max="11271" width="10.140625" style="60" bestFit="1" customWidth="1"/>
    <col min="11272" max="11272" width="9.140625" style="60"/>
    <col min="11273" max="11277" width="14" style="60" bestFit="1" customWidth="1"/>
    <col min="11278" max="11520" width="9.140625" style="60"/>
    <col min="11521" max="11521" width="11.7109375" style="60" customWidth="1"/>
    <col min="11522" max="11522" width="46.28515625" style="60" customWidth="1"/>
    <col min="11523" max="11523" width="14.28515625" style="60" bestFit="1" customWidth="1"/>
    <col min="11524" max="11527" width="10.140625" style="60" bestFit="1" customWidth="1"/>
    <col min="11528" max="11528" width="9.140625" style="60"/>
    <col min="11529" max="11533" width="14" style="60" bestFit="1" customWidth="1"/>
    <col min="11534" max="11776" width="9.140625" style="60"/>
    <col min="11777" max="11777" width="11.7109375" style="60" customWidth="1"/>
    <col min="11778" max="11778" width="46.28515625" style="60" customWidth="1"/>
    <col min="11779" max="11779" width="14.28515625" style="60" bestFit="1" customWidth="1"/>
    <col min="11780" max="11783" width="10.140625" style="60" bestFit="1" customWidth="1"/>
    <col min="11784" max="11784" width="9.140625" style="60"/>
    <col min="11785" max="11789" width="14" style="60" bestFit="1" customWidth="1"/>
    <col min="11790" max="12032" width="9.140625" style="60"/>
    <col min="12033" max="12033" width="11.7109375" style="60" customWidth="1"/>
    <col min="12034" max="12034" width="46.28515625" style="60" customWidth="1"/>
    <col min="12035" max="12035" width="14.28515625" style="60" bestFit="1" customWidth="1"/>
    <col min="12036" max="12039" width="10.140625" style="60" bestFit="1" customWidth="1"/>
    <col min="12040" max="12040" width="9.140625" style="60"/>
    <col min="12041" max="12045" width="14" style="60" bestFit="1" customWidth="1"/>
    <col min="12046" max="12288" width="9.140625" style="60"/>
    <col min="12289" max="12289" width="11.7109375" style="60" customWidth="1"/>
    <col min="12290" max="12290" width="46.28515625" style="60" customWidth="1"/>
    <col min="12291" max="12291" width="14.28515625" style="60" bestFit="1" customWidth="1"/>
    <col min="12292" max="12295" width="10.140625" style="60" bestFit="1" customWidth="1"/>
    <col min="12296" max="12296" width="9.140625" style="60"/>
    <col min="12297" max="12301" width="14" style="60" bestFit="1" customWidth="1"/>
    <col min="12302" max="12544" width="9.140625" style="60"/>
    <col min="12545" max="12545" width="11.7109375" style="60" customWidth="1"/>
    <col min="12546" max="12546" width="46.28515625" style="60" customWidth="1"/>
    <col min="12547" max="12547" width="14.28515625" style="60" bestFit="1" customWidth="1"/>
    <col min="12548" max="12551" width="10.140625" style="60" bestFit="1" customWidth="1"/>
    <col min="12552" max="12552" width="9.140625" style="60"/>
    <col min="12553" max="12557" width="14" style="60" bestFit="1" customWidth="1"/>
    <col min="12558" max="12800" width="9.140625" style="60"/>
    <col min="12801" max="12801" width="11.7109375" style="60" customWidth="1"/>
    <col min="12802" max="12802" width="46.28515625" style="60" customWidth="1"/>
    <col min="12803" max="12803" width="14.28515625" style="60" bestFit="1" customWidth="1"/>
    <col min="12804" max="12807" width="10.140625" style="60" bestFit="1" customWidth="1"/>
    <col min="12808" max="12808" width="9.140625" style="60"/>
    <col min="12809" max="12813" width="14" style="60" bestFit="1" customWidth="1"/>
    <col min="12814" max="13056" width="9.140625" style="60"/>
    <col min="13057" max="13057" width="11.7109375" style="60" customWidth="1"/>
    <col min="13058" max="13058" width="46.28515625" style="60" customWidth="1"/>
    <col min="13059" max="13059" width="14.28515625" style="60" bestFit="1" customWidth="1"/>
    <col min="13060" max="13063" width="10.140625" style="60" bestFit="1" customWidth="1"/>
    <col min="13064" max="13064" width="9.140625" style="60"/>
    <col min="13065" max="13069" width="14" style="60" bestFit="1" customWidth="1"/>
    <col min="13070" max="13312" width="9.140625" style="60"/>
    <col min="13313" max="13313" width="11.7109375" style="60" customWidth="1"/>
    <col min="13314" max="13314" width="46.28515625" style="60" customWidth="1"/>
    <col min="13315" max="13315" width="14.28515625" style="60" bestFit="1" customWidth="1"/>
    <col min="13316" max="13319" width="10.140625" style="60" bestFit="1" customWidth="1"/>
    <col min="13320" max="13320" width="9.140625" style="60"/>
    <col min="13321" max="13325" width="14" style="60" bestFit="1" customWidth="1"/>
    <col min="13326" max="13568" width="9.140625" style="60"/>
    <col min="13569" max="13569" width="11.7109375" style="60" customWidth="1"/>
    <col min="13570" max="13570" width="46.28515625" style="60" customWidth="1"/>
    <col min="13571" max="13571" width="14.28515625" style="60" bestFit="1" customWidth="1"/>
    <col min="13572" max="13575" width="10.140625" style="60" bestFit="1" customWidth="1"/>
    <col min="13576" max="13576" width="9.140625" style="60"/>
    <col min="13577" max="13581" width="14" style="60" bestFit="1" customWidth="1"/>
    <col min="13582" max="13824" width="9.140625" style="60"/>
    <col min="13825" max="13825" width="11.7109375" style="60" customWidth="1"/>
    <col min="13826" max="13826" width="46.28515625" style="60" customWidth="1"/>
    <col min="13827" max="13827" width="14.28515625" style="60" bestFit="1" customWidth="1"/>
    <col min="13828" max="13831" width="10.140625" style="60" bestFit="1" customWidth="1"/>
    <col min="13832" max="13832" width="9.140625" style="60"/>
    <col min="13833" max="13837" width="14" style="60" bestFit="1" customWidth="1"/>
    <col min="13838" max="14080" width="9.140625" style="60"/>
    <col min="14081" max="14081" width="11.7109375" style="60" customWidth="1"/>
    <col min="14082" max="14082" width="46.28515625" style="60" customWidth="1"/>
    <col min="14083" max="14083" width="14.28515625" style="60" bestFit="1" customWidth="1"/>
    <col min="14084" max="14087" width="10.140625" style="60" bestFit="1" customWidth="1"/>
    <col min="14088" max="14088" width="9.140625" style="60"/>
    <col min="14089" max="14093" width="14" style="60" bestFit="1" customWidth="1"/>
    <col min="14094" max="14336" width="9.140625" style="60"/>
    <col min="14337" max="14337" width="11.7109375" style="60" customWidth="1"/>
    <col min="14338" max="14338" width="46.28515625" style="60" customWidth="1"/>
    <col min="14339" max="14339" width="14.28515625" style="60" bestFit="1" customWidth="1"/>
    <col min="14340" max="14343" width="10.140625" style="60" bestFit="1" customWidth="1"/>
    <col min="14344" max="14344" width="9.140625" style="60"/>
    <col min="14345" max="14349" width="14" style="60" bestFit="1" customWidth="1"/>
    <col min="14350" max="14592" width="9.140625" style="60"/>
    <col min="14593" max="14593" width="11.7109375" style="60" customWidth="1"/>
    <col min="14594" max="14594" width="46.28515625" style="60" customWidth="1"/>
    <col min="14595" max="14595" width="14.28515625" style="60" bestFit="1" customWidth="1"/>
    <col min="14596" max="14599" width="10.140625" style="60" bestFit="1" customWidth="1"/>
    <col min="14600" max="14600" width="9.140625" style="60"/>
    <col min="14601" max="14605" width="14" style="60" bestFit="1" customWidth="1"/>
    <col min="14606" max="14848" width="9.140625" style="60"/>
    <col min="14849" max="14849" width="11.7109375" style="60" customWidth="1"/>
    <col min="14850" max="14850" width="46.28515625" style="60" customWidth="1"/>
    <col min="14851" max="14851" width="14.28515625" style="60" bestFit="1" customWidth="1"/>
    <col min="14852" max="14855" width="10.140625" style="60" bestFit="1" customWidth="1"/>
    <col min="14856" max="14856" width="9.140625" style="60"/>
    <col min="14857" max="14861" width="14" style="60" bestFit="1" customWidth="1"/>
    <col min="14862" max="15104" width="9.140625" style="60"/>
    <col min="15105" max="15105" width="11.7109375" style="60" customWidth="1"/>
    <col min="15106" max="15106" width="46.28515625" style="60" customWidth="1"/>
    <col min="15107" max="15107" width="14.28515625" style="60" bestFit="1" customWidth="1"/>
    <col min="15108" max="15111" width="10.140625" style="60" bestFit="1" customWidth="1"/>
    <col min="15112" max="15112" width="9.140625" style="60"/>
    <col min="15113" max="15117" width="14" style="60" bestFit="1" customWidth="1"/>
    <col min="15118" max="15360" width="9.140625" style="60"/>
    <col min="15361" max="15361" width="11.7109375" style="60" customWidth="1"/>
    <col min="15362" max="15362" width="46.28515625" style="60" customWidth="1"/>
    <col min="15363" max="15363" width="14.28515625" style="60" bestFit="1" customWidth="1"/>
    <col min="15364" max="15367" width="10.140625" style="60" bestFit="1" customWidth="1"/>
    <col min="15368" max="15368" width="9.140625" style="60"/>
    <col min="15369" max="15373" width="14" style="60" bestFit="1" customWidth="1"/>
    <col min="15374" max="15616" width="9.140625" style="60"/>
    <col min="15617" max="15617" width="11.7109375" style="60" customWidth="1"/>
    <col min="15618" max="15618" width="46.28515625" style="60" customWidth="1"/>
    <col min="15619" max="15619" width="14.28515625" style="60" bestFit="1" customWidth="1"/>
    <col min="15620" max="15623" width="10.140625" style="60" bestFit="1" customWidth="1"/>
    <col min="15624" max="15624" width="9.140625" style="60"/>
    <col min="15625" max="15629" width="14" style="60" bestFit="1" customWidth="1"/>
    <col min="15630" max="15872" width="9.140625" style="60"/>
    <col min="15873" max="15873" width="11.7109375" style="60" customWidth="1"/>
    <col min="15874" max="15874" width="46.28515625" style="60" customWidth="1"/>
    <col min="15875" max="15875" width="14.28515625" style="60" bestFit="1" customWidth="1"/>
    <col min="15876" max="15879" width="10.140625" style="60" bestFit="1" customWidth="1"/>
    <col min="15880" max="15880" width="9.140625" style="60"/>
    <col min="15881" max="15885" width="14" style="60" bestFit="1" customWidth="1"/>
    <col min="15886" max="16128" width="9.140625" style="60"/>
    <col min="16129" max="16129" width="11.7109375" style="60" customWidth="1"/>
    <col min="16130" max="16130" width="46.28515625" style="60" customWidth="1"/>
    <col min="16131" max="16131" width="14.28515625" style="60" bestFit="1" customWidth="1"/>
    <col min="16132" max="16135" width="10.140625" style="60" bestFit="1" customWidth="1"/>
    <col min="16136" max="16136" width="9.140625" style="60"/>
    <col min="16137" max="16141" width="14" style="60" bestFit="1" customWidth="1"/>
    <col min="16142" max="16384" width="9.140625" style="60"/>
  </cols>
  <sheetData>
    <row r="1" spans="1:13" ht="14.25">
      <c r="A1" s="155" t="s">
        <v>564</v>
      </c>
      <c r="B1" s="155"/>
      <c r="C1" s="155"/>
      <c r="D1" s="155"/>
      <c r="E1" s="155"/>
      <c r="F1" s="155"/>
      <c r="G1" s="155"/>
    </row>
    <row r="2" spans="1:13" ht="14.25">
      <c r="A2" s="31"/>
      <c r="B2" s="31"/>
      <c r="C2" s="68"/>
      <c r="D2" s="68"/>
      <c r="E2" s="68"/>
      <c r="F2" s="68"/>
      <c r="G2" s="68"/>
    </row>
    <row r="3" spans="1:13" ht="12.75" customHeight="1">
      <c r="A3" s="160" t="s">
        <v>2</v>
      </c>
      <c r="B3" s="160"/>
      <c r="C3" s="140" t="s">
        <v>300</v>
      </c>
      <c r="D3" s="140" t="s">
        <v>301</v>
      </c>
      <c r="E3" s="140" t="s">
        <v>302</v>
      </c>
      <c r="F3" s="140" t="s">
        <v>3</v>
      </c>
      <c r="G3" s="140" t="s">
        <v>303</v>
      </c>
    </row>
    <row r="4" spans="1:13" ht="12.75" customHeight="1">
      <c r="A4" s="160"/>
      <c r="B4" s="160"/>
      <c r="C4" s="140"/>
      <c r="D4" s="140"/>
      <c r="E4" s="140"/>
      <c r="F4" s="140"/>
      <c r="G4" s="140"/>
    </row>
    <row r="5" spans="1:13">
      <c r="A5" s="69" t="s">
        <v>565</v>
      </c>
      <c r="B5" s="70"/>
      <c r="C5" s="115">
        <v>56932389.990000002</v>
      </c>
      <c r="D5" s="116">
        <v>87466975</v>
      </c>
      <c r="E5" s="116">
        <v>123810205</v>
      </c>
      <c r="F5" s="116">
        <v>110579671</v>
      </c>
      <c r="G5" s="116">
        <v>103406797</v>
      </c>
      <c r="I5" s="63"/>
      <c r="J5" s="63"/>
      <c r="K5" s="63"/>
      <c r="L5" s="63"/>
      <c r="M5" s="63"/>
    </row>
    <row r="6" spans="1:13">
      <c r="A6" s="71" t="s">
        <v>566</v>
      </c>
      <c r="B6" s="71"/>
      <c r="C6" s="117">
        <v>32420131.09</v>
      </c>
      <c r="D6" s="118">
        <v>50250890</v>
      </c>
      <c r="E6" s="118">
        <v>70237449</v>
      </c>
      <c r="F6" s="118">
        <v>70853830</v>
      </c>
      <c r="G6" s="118">
        <v>71345795</v>
      </c>
      <c r="I6" s="72"/>
      <c r="J6" s="72"/>
      <c r="K6" s="72"/>
      <c r="L6" s="72"/>
      <c r="M6" s="72"/>
    </row>
    <row r="7" spans="1:13">
      <c r="A7" s="73" t="s">
        <v>9</v>
      </c>
      <c r="B7" s="73"/>
      <c r="C7" s="119">
        <v>32420131.09</v>
      </c>
      <c r="D7" s="120">
        <v>50250890</v>
      </c>
      <c r="E7" s="120">
        <v>0</v>
      </c>
      <c r="F7" s="120">
        <v>0</v>
      </c>
      <c r="G7" s="120">
        <v>0</v>
      </c>
    </row>
    <row r="8" spans="1:13">
      <c r="A8" s="73" t="s">
        <v>304</v>
      </c>
      <c r="B8" s="73"/>
      <c r="C8" s="119">
        <v>0</v>
      </c>
      <c r="D8" s="120">
        <v>0</v>
      </c>
      <c r="E8" s="120">
        <v>70237449</v>
      </c>
      <c r="F8" s="120">
        <v>70853830</v>
      </c>
      <c r="G8" s="120">
        <v>71345795</v>
      </c>
    </row>
    <row r="9" spans="1:13">
      <c r="A9" s="71" t="s">
        <v>567</v>
      </c>
      <c r="B9" s="71"/>
      <c r="C9" s="117">
        <v>270069.34000000003</v>
      </c>
      <c r="D9" s="118">
        <v>555939</v>
      </c>
      <c r="E9" s="118">
        <v>0</v>
      </c>
      <c r="F9" s="118">
        <v>0</v>
      </c>
      <c r="G9" s="118">
        <v>0</v>
      </c>
    </row>
    <row r="10" spans="1:13">
      <c r="A10" s="73" t="s">
        <v>118</v>
      </c>
      <c r="B10" s="73"/>
      <c r="C10" s="119">
        <v>12678.82</v>
      </c>
      <c r="D10" s="120">
        <v>22600</v>
      </c>
      <c r="E10" s="120">
        <v>0</v>
      </c>
      <c r="F10" s="120">
        <v>0</v>
      </c>
      <c r="G10" s="120">
        <v>0</v>
      </c>
    </row>
    <row r="11" spans="1:13">
      <c r="A11" s="73" t="s">
        <v>169</v>
      </c>
      <c r="B11" s="73"/>
      <c r="C11" s="119">
        <v>1860.44</v>
      </c>
      <c r="D11" s="120">
        <v>2600</v>
      </c>
      <c r="E11" s="120">
        <v>0</v>
      </c>
      <c r="F11" s="120">
        <v>0</v>
      </c>
      <c r="G11" s="120">
        <v>0</v>
      </c>
    </row>
    <row r="12" spans="1:13">
      <c r="A12" s="73" t="s">
        <v>157</v>
      </c>
      <c r="B12" s="73"/>
      <c r="C12" s="119">
        <v>183769.5</v>
      </c>
      <c r="D12" s="120">
        <v>157682</v>
      </c>
      <c r="E12" s="120">
        <v>0</v>
      </c>
      <c r="F12" s="120">
        <v>0</v>
      </c>
      <c r="G12" s="120">
        <v>0</v>
      </c>
    </row>
    <row r="13" spans="1:13">
      <c r="A13" s="73" t="s">
        <v>175</v>
      </c>
      <c r="B13" s="73"/>
      <c r="C13" s="119">
        <v>15244.5</v>
      </c>
      <c r="D13" s="120">
        <v>8100</v>
      </c>
      <c r="E13" s="120">
        <v>0</v>
      </c>
      <c r="F13" s="120">
        <v>0</v>
      </c>
      <c r="G13" s="120">
        <v>0</v>
      </c>
    </row>
    <row r="14" spans="1:13">
      <c r="A14" s="73" t="s">
        <v>220</v>
      </c>
      <c r="B14" s="73"/>
      <c r="C14" s="119">
        <v>9481.9699999999993</v>
      </c>
      <c r="D14" s="120">
        <v>10923</v>
      </c>
      <c r="E14" s="120">
        <v>0</v>
      </c>
      <c r="F14" s="120">
        <v>0</v>
      </c>
      <c r="G14" s="120">
        <v>0</v>
      </c>
    </row>
    <row r="15" spans="1:13">
      <c r="A15" s="73" t="s">
        <v>228</v>
      </c>
      <c r="B15" s="73"/>
      <c r="C15" s="119">
        <v>9817.23</v>
      </c>
      <c r="D15" s="120">
        <v>11301</v>
      </c>
      <c r="E15" s="120">
        <v>0</v>
      </c>
      <c r="F15" s="120">
        <v>0</v>
      </c>
      <c r="G15" s="120">
        <v>0</v>
      </c>
    </row>
    <row r="16" spans="1:13">
      <c r="A16" s="73" t="s">
        <v>184</v>
      </c>
      <c r="B16" s="73"/>
      <c r="C16" s="121" t="s">
        <v>573</v>
      </c>
      <c r="D16" s="120">
        <v>300000</v>
      </c>
      <c r="E16" s="120">
        <v>0</v>
      </c>
      <c r="F16" s="120">
        <v>0</v>
      </c>
      <c r="G16" s="120">
        <v>0</v>
      </c>
    </row>
    <row r="17" spans="1:7">
      <c r="A17" s="73" t="s">
        <v>190</v>
      </c>
      <c r="B17" s="73"/>
      <c r="C17" s="119">
        <v>37216.879999999997</v>
      </c>
      <c r="D17" s="120">
        <v>42733</v>
      </c>
      <c r="E17" s="120">
        <v>0</v>
      </c>
      <c r="F17" s="120">
        <v>0</v>
      </c>
      <c r="G17" s="120">
        <v>0</v>
      </c>
    </row>
    <row r="18" spans="1:7">
      <c r="A18" s="71" t="s">
        <v>574</v>
      </c>
      <c r="B18" s="71"/>
      <c r="C18" s="117">
        <v>0</v>
      </c>
      <c r="D18" s="118">
        <v>0</v>
      </c>
      <c r="E18" s="118">
        <v>575205</v>
      </c>
      <c r="F18" s="118">
        <v>597055</v>
      </c>
      <c r="G18" s="118">
        <v>600555</v>
      </c>
    </row>
    <row r="19" spans="1:7">
      <c r="A19" s="157" t="s">
        <v>338</v>
      </c>
      <c r="B19" s="157"/>
      <c r="C19" s="119"/>
      <c r="D19" s="120"/>
      <c r="E19" s="120">
        <v>575205</v>
      </c>
      <c r="F19" s="120">
        <v>597055</v>
      </c>
      <c r="G19" s="120">
        <v>600555</v>
      </c>
    </row>
    <row r="20" spans="1:7">
      <c r="A20" s="71" t="s">
        <v>568</v>
      </c>
      <c r="B20" s="71"/>
      <c r="C20" s="117">
        <v>7540157.2999999998</v>
      </c>
      <c r="D20" s="118">
        <v>9069567</v>
      </c>
      <c r="E20" s="118">
        <v>0</v>
      </c>
      <c r="F20" s="118">
        <v>0</v>
      </c>
      <c r="G20" s="118">
        <v>0</v>
      </c>
    </row>
    <row r="21" spans="1:7">
      <c r="A21" s="73" t="s">
        <v>39</v>
      </c>
      <c r="B21" s="73"/>
      <c r="C21" s="119">
        <v>6155141.1200000001</v>
      </c>
      <c r="D21" s="120">
        <v>7459737</v>
      </c>
      <c r="E21" s="120">
        <v>0</v>
      </c>
      <c r="F21" s="120">
        <v>0</v>
      </c>
      <c r="G21" s="120">
        <v>0</v>
      </c>
    </row>
    <row r="22" spans="1:7">
      <c r="A22" s="73" t="s">
        <v>221</v>
      </c>
      <c r="B22" s="73"/>
      <c r="C22" s="119">
        <v>512993.3</v>
      </c>
      <c r="D22" s="120">
        <v>576000</v>
      </c>
      <c r="E22" s="120">
        <v>0</v>
      </c>
      <c r="F22" s="120">
        <v>0</v>
      </c>
      <c r="G22" s="120">
        <v>0</v>
      </c>
    </row>
    <row r="23" spans="1:7">
      <c r="A23" s="73" t="s">
        <v>229</v>
      </c>
      <c r="B23" s="73"/>
      <c r="C23" s="119">
        <v>451586.4</v>
      </c>
      <c r="D23" s="120">
        <v>476000</v>
      </c>
      <c r="E23" s="120">
        <v>0</v>
      </c>
      <c r="F23" s="120">
        <v>0</v>
      </c>
      <c r="G23" s="120">
        <v>0</v>
      </c>
    </row>
    <row r="24" spans="1:7">
      <c r="A24" s="73" t="s">
        <v>170</v>
      </c>
      <c r="B24" s="73"/>
      <c r="C24" s="119">
        <v>39294.39</v>
      </c>
      <c r="D24" s="120">
        <v>38500</v>
      </c>
      <c r="E24" s="120">
        <v>0</v>
      </c>
      <c r="F24" s="120">
        <v>0</v>
      </c>
      <c r="G24" s="120">
        <v>0</v>
      </c>
    </row>
    <row r="25" spans="1:7">
      <c r="A25" s="73" t="s">
        <v>196</v>
      </c>
      <c r="B25" s="73"/>
      <c r="C25" s="119">
        <v>381142.09</v>
      </c>
      <c r="D25" s="120">
        <v>519330</v>
      </c>
      <c r="E25" s="120">
        <v>0</v>
      </c>
      <c r="F25" s="120">
        <v>0</v>
      </c>
      <c r="G25" s="120">
        <v>0</v>
      </c>
    </row>
    <row r="26" spans="1:7">
      <c r="A26" s="71" t="s">
        <v>575</v>
      </c>
      <c r="B26" s="71"/>
      <c r="C26" s="117">
        <v>0</v>
      </c>
      <c r="D26" s="118">
        <v>0</v>
      </c>
      <c r="E26" s="118">
        <v>11693854</v>
      </c>
      <c r="F26" s="118">
        <v>10105019</v>
      </c>
      <c r="G26" s="118">
        <v>10332978</v>
      </c>
    </row>
    <row r="27" spans="1:7">
      <c r="A27" s="73" t="s">
        <v>340</v>
      </c>
      <c r="B27" s="73"/>
      <c r="C27" s="119">
        <v>0</v>
      </c>
      <c r="D27" s="120">
        <v>0</v>
      </c>
      <c r="E27" s="120">
        <v>1742641</v>
      </c>
      <c r="F27" s="120">
        <v>1892641</v>
      </c>
      <c r="G27" s="120">
        <v>1962641</v>
      </c>
    </row>
    <row r="28" spans="1:7">
      <c r="A28" s="73" t="s">
        <v>437</v>
      </c>
      <c r="B28" s="73"/>
      <c r="C28" s="119">
        <v>0</v>
      </c>
      <c r="D28" s="120">
        <v>0</v>
      </c>
      <c r="E28" s="120">
        <v>4500000</v>
      </c>
      <c r="F28" s="120">
        <v>4600000</v>
      </c>
      <c r="G28" s="120">
        <v>4700000</v>
      </c>
    </row>
    <row r="29" spans="1:7">
      <c r="A29" s="73" t="s">
        <v>317</v>
      </c>
      <c r="B29" s="73"/>
      <c r="C29" s="119">
        <v>0</v>
      </c>
      <c r="D29" s="120">
        <v>0</v>
      </c>
      <c r="E29" s="120">
        <v>3500000</v>
      </c>
      <c r="F29" s="120">
        <v>1500000</v>
      </c>
      <c r="G29" s="120">
        <v>1500000</v>
      </c>
    </row>
    <row r="30" spans="1:7">
      <c r="A30" s="73" t="s">
        <v>308</v>
      </c>
      <c r="B30" s="73"/>
      <c r="C30" s="119">
        <v>0</v>
      </c>
      <c r="D30" s="120">
        <v>0</v>
      </c>
      <c r="E30" s="120">
        <v>181873</v>
      </c>
      <c r="F30" s="120">
        <v>179318</v>
      </c>
      <c r="G30" s="120">
        <v>179277</v>
      </c>
    </row>
    <row r="31" spans="1:7">
      <c r="A31" s="73" t="s">
        <v>364</v>
      </c>
      <c r="B31" s="73"/>
      <c r="C31" s="119">
        <v>0</v>
      </c>
      <c r="D31" s="120">
        <v>0</v>
      </c>
      <c r="E31" s="120">
        <v>1769340</v>
      </c>
      <c r="F31" s="120">
        <v>1933060</v>
      </c>
      <c r="G31" s="120">
        <v>1991060</v>
      </c>
    </row>
    <row r="32" spans="1:7">
      <c r="A32" s="71" t="s">
        <v>569</v>
      </c>
      <c r="B32" s="71"/>
      <c r="C32" s="117">
        <v>16027897.810000001</v>
      </c>
      <c r="D32" s="118">
        <v>24582062</v>
      </c>
      <c r="E32" s="118">
        <v>0</v>
      </c>
      <c r="F32" s="118">
        <v>0</v>
      </c>
      <c r="G32" s="118">
        <v>0</v>
      </c>
    </row>
    <row r="33" spans="1:7">
      <c r="A33" s="73" t="s">
        <v>18</v>
      </c>
      <c r="B33" s="73"/>
      <c r="C33" s="119">
        <v>6901520.5499999998</v>
      </c>
      <c r="D33" s="120">
        <v>12134299</v>
      </c>
      <c r="E33" s="120">
        <v>0</v>
      </c>
      <c r="F33" s="120">
        <v>0</v>
      </c>
      <c r="G33" s="120">
        <v>0</v>
      </c>
    </row>
    <row r="34" spans="1:7">
      <c r="A34" s="73" t="s">
        <v>172</v>
      </c>
      <c r="B34" s="73"/>
      <c r="C34" s="119">
        <v>33223.919999999998</v>
      </c>
      <c r="D34" s="120">
        <v>36403</v>
      </c>
      <c r="E34" s="120">
        <v>0</v>
      </c>
      <c r="F34" s="120">
        <v>0</v>
      </c>
      <c r="G34" s="120">
        <v>0</v>
      </c>
    </row>
    <row r="35" spans="1:7">
      <c r="A35" s="73" t="s">
        <v>158</v>
      </c>
      <c r="B35" s="73"/>
      <c r="C35" s="119">
        <v>188356.38</v>
      </c>
      <c r="D35" s="120">
        <v>210800</v>
      </c>
      <c r="E35" s="120">
        <v>0</v>
      </c>
      <c r="F35" s="120">
        <v>0</v>
      </c>
      <c r="G35" s="120">
        <v>0</v>
      </c>
    </row>
    <row r="36" spans="1:7">
      <c r="A36" s="73" t="s">
        <v>176</v>
      </c>
      <c r="B36" s="73"/>
      <c r="C36" s="119">
        <v>35455.01</v>
      </c>
      <c r="D36" s="120">
        <v>451423</v>
      </c>
      <c r="E36" s="120">
        <v>0</v>
      </c>
      <c r="F36" s="120">
        <v>0</v>
      </c>
      <c r="G36" s="120">
        <v>0</v>
      </c>
    </row>
    <row r="37" spans="1:7">
      <c r="A37" s="73" t="s">
        <v>222</v>
      </c>
      <c r="B37" s="73"/>
      <c r="C37" s="119">
        <v>18590.8</v>
      </c>
      <c r="D37" s="120">
        <v>31727</v>
      </c>
      <c r="E37" s="120">
        <v>0</v>
      </c>
      <c r="F37" s="120">
        <v>0</v>
      </c>
      <c r="G37" s="120">
        <v>0</v>
      </c>
    </row>
    <row r="38" spans="1:7">
      <c r="A38" s="73" t="s">
        <v>116</v>
      </c>
      <c r="B38" s="73"/>
      <c r="C38" s="119">
        <v>79463.33</v>
      </c>
      <c r="D38" s="120">
        <v>3620</v>
      </c>
      <c r="E38" s="120">
        <v>0</v>
      </c>
      <c r="F38" s="120">
        <v>0</v>
      </c>
      <c r="G38" s="120">
        <v>0</v>
      </c>
    </row>
    <row r="39" spans="1:7">
      <c r="A39" s="73" t="s">
        <v>230</v>
      </c>
      <c r="B39" s="73"/>
      <c r="C39" s="119">
        <v>21425.62</v>
      </c>
      <c r="D39" s="120">
        <v>32800</v>
      </c>
      <c r="E39" s="120">
        <v>0</v>
      </c>
      <c r="F39" s="120">
        <v>0</v>
      </c>
      <c r="G39" s="120">
        <v>0</v>
      </c>
    </row>
    <row r="40" spans="1:7">
      <c r="A40" s="73" t="s">
        <v>191</v>
      </c>
      <c r="B40" s="73"/>
      <c r="C40" s="119">
        <v>8749862.1999999993</v>
      </c>
      <c r="D40" s="120">
        <v>11680990</v>
      </c>
      <c r="E40" s="120">
        <v>0</v>
      </c>
      <c r="F40" s="120">
        <v>0</v>
      </c>
      <c r="G40" s="120">
        <v>0</v>
      </c>
    </row>
    <row r="41" spans="1:7">
      <c r="A41" s="71" t="s">
        <v>576</v>
      </c>
      <c r="B41" s="71"/>
      <c r="C41" s="117">
        <v>0</v>
      </c>
      <c r="D41" s="118">
        <v>0</v>
      </c>
      <c r="E41" s="118">
        <v>36673409</v>
      </c>
      <c r="F41" s="118">
        <v>27564208</v>
      </c>
      <c r="G41" s="118">
        <v>20567710</v>
      </c>
    </row>
    <row r="42" spans="1:7">
      <c r="A42" s="73" t="s">
        <v>305</v>
      </c>
      <c r="B42" s="73"/>
      <c r="C42" s="119">
        <v>0</v>
      </c>
      <c r="D42" s="120">
        <v>0</v>
      </c>
      <c r="E42" s="120">
        <v>22713280</v>
      </c>
      <c r="F42" s="120">
        <v>14045552</v>
      </c>
      <c r="G42" s="120">
        <v>6889054</v>
      </c>
    </row>
    <row r="43" spans="1:7">
      <c r="A43" s="73" t="s">
        <v>341</v>
      </c>
      <c r="B43" s="73"/>
      <c r="C43" s="119">
        <v>0</v>
      </c>
      <c r="D43" s="120">
        <v>0</v>
      </c>
      <c r="E43" s="120">
        <v>13960129</v>
      </c>
      <c r="F43" s="120">
        <v>13518656</v>
      </c>
      <c r="G43" s="120">
        <v>13678656</v>
      </c>
    </row>
    <row r="44" spans="1:7">
      <c r="A44" s="71" t="s">
        <v>570</v>
      </c>
      <c r="B44" s="71"/>
      <c r="C44" s="117">
        <v>181774.65</v>
      </c>
      <c r="D44" s="118">
        <v>288163</v>
      </c>
      <c r="E44" s="118">
        <v>0</v>
      </c>
      <c r="F44" s="118">
        <v>0</v>
      </c>
      <c r="G44" s="118">
        <v>0</v>
      </c>
    </row>
    <row r="45" spans="1:7">
      <c r="A45" s="73" t="s">
        <v>93</v>
      </c>
      <c r="B45" s="73"/>
      <c r="C45" s="119">
        <v>87445.74</v>
      </c>
      <c r="D45" s="120">
        <v>85262</v>
      </c>
      <c r="E45" s="120">
        <v>0</v>
      </c>
      <c r="F45" s="120">
        <v>0</v>
      </c>
      <c r="G45" s="120">
        <v>0</v>
      </c>
    </row>
    <row r="46" spans="1:7">
      <c r="A46" s="73" t="s">
        <v>117</v>
      </c>
      <c r="B46" s="73"/>
      <c r="C46" s="119">
        <v>2123.4</v>
      </c>
      <c r="D46" s="120">
        <v>3186</v>
      </c>
      <c r="E46" s="120">
        <v>0</v>
      </c>
      <c r="F46" s="120">
        <v>0</v>
      </c>
      <c r="G46" s="120">
        <v>0</v>
      </c>
    </row>
    <row r="47" spans="1:7">
      <c r="A47" s="73" t="s">
        <v>174</v>
      </c>
      <c r="B47" s="73"/>
      <c r="C47" s="119">
        <v>4081.21</v>
      </c>
      <c r="D47" s="120">
        <v>3000</v>
      </c>
      <c r="E47" s="120">
        <v>0</v>
      </c>
      <c r="F47" s="120">
        <v>0</v>
      </c>
      <c r="G47" s="120">
        <v>0</v>
      </c>
    </row>
    <row r="48" spans="1:7">
      <c r="A48" s="73" t="s">
        <v>160</v>
      </c>
      <c r="B48" s="73"/>
      <c r="C48" s="119">
        <v>10757.45</v>
      </c>
      <c r="D48" s="120">
        <v>10700</v>
      </c>
      <c r="E48" s="120">
        <v>0</v>
      </c>
      <c r="F48" s="120">
        <v>0</v>
      </c>
      <c r="G48" s="120">
        <v>0</v>
      </c>
    </row>
    <row r="49" spans="1:7">
      <c r="A49" s="73" t="s">
        <v>177</v>
      </c>
      <c r="B49" s="73"/>
      <c r="C49" s="119">
        <v>6900</v>
      </c>
      <c r="D49" s="120">
        <v>2500</v>
      </c>
      <c r="E49" s="120">
        <v>0</v>
      </c>
      <c r="F49" s="120">
        <v>0</v>
      </c>
      <c r="G49" s="120">
        <v>0</v>
      </c>
    </row>
    <row r="50" spans="1:7">
      <c r="A50" s="73" t="s">
        <v>231</v>
      </c>
      <c r="B50" s="73"/>
      <c r="C50" s="119">
        <v>6068.49</v>
      </c>
      <c r="D50" s="120">
        <v>3261</v>
      </c>
      <c r="E50" s="120">
        <v>0</v>
      </c>
      <c r="F50" s="120">
        <v>0</v>
      </c>
      <c r="G50" s="120">
        <v>0</v>
      </c>
    </row>
    <row r="51" spans="1:7">
      <c r="A51" s="73" t="s">
        <v>192</v>
      </c>
      <c r="B51" s="73"/>
      <c r="C51" s="119">
        <v>55886.96</v>
      </c>
      <c r="D51" s="120">
        <v>153754</v>
      </c>
      <c r="E51" s="120">
        <v>0</v>
      </c>
      <c r="F51" s="120">
        <v>0</v>
      </c>
      <c r="G51" s="120">
        <v>0</v>
      </c>
    </row>
    <row r="52" spans="1:7">
      <c r="A52" s="73" t="s">
        <v>223</v>
      </c>
      <c r="B52" s="73"/>
      <c r="C52" s="119">
        <v>8511.4</v>
      </c>
      <c r="D52" s="120">
        <v>26500</v>
      </c>
      <c r="E52" s="120">
        <v>0</v>
      </c>
      <c r="F52" s="120">
        <v>0</v>
      </c>
      <c r="G52" s="120">
        <v>0</v>
      </c>
    </row>
    <row r="53" spans="1:7">
      <c r="A53" s="71" t="s">
        <v>577</v>
      </c>
      <c r="B53" s="71"/>
      <c r="C53" s="117">
        <v>0</v>
      </c>
      <c r="D53" s="118">
        <v>0</v>
      </c>
      <c r="E53" s="118">
        <v>189932</v>
      </c>
      <c r="F53" s="118">
        <v>200230</v>
      </c>
      <c r="G53" s="118">
        <v>200230</v>
      </c>
    </row>
    <row r="54" spans="1:7">
      <c r="A54" s="73" t="s">
        <v>320</v>
      </c>
      <c r="B54" s="73"/>
      <c r="C54" s="119">
        <v>0</v>
      </c>
      <c r="D54" s="120">
        <v>0</v>
      </c>
      <c r="E54" s="120">
        <v>72562</v>
      </c>
      <c r="F54" s="120">
        <v>81500</v>
      </c>
      <c r="G54" s="120">
        <v>81500</v>
      </c>
    </row>
    <row r="55" spans="1:7">
      <c r="A55" s="73" t="s">
        <v>342</v>
      </c>
      <c r="B55" s="73"/>
      <c r="C55" s="119">
        <v>0</v>
      </c>
      <c r="D55" s="120">
        <v>0</v>
      </c>
      <c r="E55" s="120">
        <v>117370</v>
      </c>
      <c r="F55" s="120">
        <v>118730</v>
      </c>
      <c r="G55" s="120">
        <v>118730</v>
      </c>
    </row>
    <row r="56" spans="1:7">
      <c r="A56" s="158" t="s">
        <v>571</v>
      </c>
      <c r="B56" s="158"/>
      <c r="C56" s="117">
        <v>492359.8</v>
      </c>
      <c r="D56" s="118">
        <v>2720354</v>
      </c>
      <c r="E56" s="118">
        <v>0</v>
      </c>
      <c r="F56" s="118">
        <v>0</v>
      </c>
      <c r="G56" s="118">
        <v>0</v>
      </c>
    </row>
    <row r="57" spans="1:7">
      <c r="A57" s="159" t="s">
        <v>33</v>
      </c>
      <c r="B57" s="159"/>
      <c r="C57" s="121" t="s">
        <v>573</v>
      </c>
      <c r="D57" s="120">
        <v>2706000</v>
      </c>
      <c r="E57" s="120">
        <v>0</v>
      </c>
      <c r="F57" s="120">
        <v>0</v>
      </c>
      <c r="G57" s="120">
        <v>0</v>
      </c>
    </row>
    <row r="58" spans="1:7" ht="26.25" customHeight="1">
      <c r="A58" s="159" t="s">
        <v>185</v>
      </c>
      <c r="B58" s="159"/>
      <c r="C58" s="119">
        <v>472011.71</v>
      </c>
      <c r="D58" s="120">
        <v>5000</v>
      </c>
      <c r="E58" s="120">
        <v>0</v>
      </c>
      <c r="F58" s="120">
        <v>0</v>
      </c>
      <c r="G58" s="120">
        <v>0</v>
      </c>
    </row>
    <row r="59" spans="1:7" ht="25.5" customHeight="1">
      <c r="A59" s="159" t="s">
        <v>224</v>
      </c>
      <c r="B59" s="159"/>
      <c r="C59" s="119">
        <v>1307.3699999999999</v>
      </c>
      <c r="D59" s="120">
        <v>146</v>
      </c>
      <c r="E59" s="120">
        <v>0</v>
      </c>
      <c r="F59" s="120">
        <v>0</v>
      </c>
      <c r="G59" s="120">
        <v>0</v>
      </c>
    </row>
    <row r="60" spans="1:7">
      <c r="A60" s="159" t="s">
        <v>232</v>
      </c>
      <c r="B60" s="159"/>
      <c r="C60" s="119">
        <v>18024.990000000002</v>
      </c>
      <c r="D60" s="120">
        <v>6027</v>
      </c>
      <c r="E60" s="120">
        <v>0</v>
      </c>
      <c r="F60" s="120">
        <v>0</v>
      </c>
      <c r="G60" s="120">
        <v>0</v>
      </c>
    </row>
    <row r="61" spans="1:7" ht="24.75" customHeight="1">
      <c r="A61" s="159" t="s">
        <v>198</v>
      </c>
      <c r="B61" s="159"/>
      <c r="C61" s="119">
        <v>1015.73</v>
      </c>
      <c r="D61" s="120">
        <v>3181</v>
      </c>
      <c r="E61" s="120">
        <v>0</v>
      </c>
      <c r="F61" s="120">
        <v>0</v>
      </c>
      <c r="G61" s="120">
        <v>0</v>
      </c>
    </row>
    <row r="62" spans="1:7" ht="26.25" customHeight="1">
      <c r="A62" s="71" t="s">
        <v>578</v>
      </c>
      <c r="B62" s="71"/>
      <c r="C62" s="117">
        <v>0</v>
      </c>
      <c r="D62" s="118">
        <v>0</v>
      </c>
      <c r="E62" s="118">
        <v>4440356</v>
      </c>
      <c r="F62" s="118">
        <v>1259329</v>
      </c>
      <c r="G62" s="118">
        <v>359529</v>
      </c>
    </row>
    <row r="63" spans="1:7">
      <c r="A63" s="73" t="s">
        <v>322</v>
      </c>
      <c r="B63" s="73"/>
      <c r="C63" s="119">
        <v>0</v>
      </c>
      <c r="D63" s="120">
        <v>0</v>
      </c>
      <c r="E63" s="120">
        <v>4431000</v>
      </c>
      <c r="F63" s="120">
        <v>1250000</v>
      </c>
      <c r="G63" s="120">
        <v>350000</v>
      </c>
    </row>
    <row r="64" spans="1:7">
      <c r="A64" s="73" t="s">
        <v>374</v>
      </c>
      <c r="B64" s="73"/>
      <c r="C64" s="119">
        <v>0</v>
      </c>
      <c r="D64" s="120">
        <v>0</v>
      </c>
      <c r="E64" s="120">
        <v>9356</v>
      </c>
      <c r="F64" s="120">
        <v>9329</v>
      </c>
      <c r="G64" s="120">
        <v>9529</v>
      </c>
    </row>
    <row r="65" spans="1:12">
      <c r="A65" s="69" t="s">
        <v>519</v>
      </c>
      <c r="B65" s="74"/>
      <c r="C65" s="115">
        <v>58064539.43</v>
      </c>
      <c r="D65" s="116">
        <v>101159265</v>
      </c>
      <c r="E65" s="116">
        <v>142415812</v>
      </c>
      <c r="F65" s="116">
        <v>132205977</v>
      </c>
      <c r="G65" s="116">
        <v>117402066</v>
      </c>
      <c r="I65" s="75"/>
      <c r="J65" s="75"/>
      <c r="K65" s="75"/>
      <c r="L65" s="75"/>
    </row>
    <row r="66" spans="1:12">
      <c r="A66" s="71" t="s">
        <v>566</v>
      </c>
      <c r="B66" s="71"/>
      <c r="C66" s="117">
        <v>32586341.52</v>
      </c>
      <c r="D66" s="118">
        <v>54118562</v>
      </c>
      <c r="E66" s="118">
        <v>72243578</v>
      </c>
      <c r="F66" s="118">
        <v>69080654</v>
      </c>
      <c r="G66" s="118">
        <v>68841541</v>
      </c>
    </row>
    <row r="67" spans="1:12">
      <c r="A67" s="73" t="s">
        <v>9</v>
      </c>
      <c r="B67" s="73"/>
      <c r="C67" s="119">
        <v>32586341.52</v>
      </c>
      <c r="D67" s="120">
        <v>54118562</v>
      </c>
      <c r="E67" s="120">
        <v>0</v>
      </c>
      <c r="F67" s="120">
        <v>0</v>
      </c>
      <c r="G67" s="120">
        <v>0</v>
      </c>
    </row>
    <row r="68" spans="1:12">
      <c r="A68" s="73" t="s">
        <v>304</v>
      </c>
      <c r="B68" s="73"/>
      <c r="C68" s="119">
        <v>0</v>
      </c>
      <c r="D68" s="120">
        <v>0</v>
      </c>
      <c r="E68" s="120">
        <v>69243578</v>
      </c>
      <c r="F68" s="120">
        <v>69080654</v>
      </c>
      <c r="G68" s="120">
        <v>68841541</v>
      </c>
    </row>
    <row r="69" spans="1:12">
      <c r="A69" s="73" t="s">
        <v>579</v>
      </c>
      <c r="B69" s="73"/>
      <c r="C69" s="119">
        <v>0</v>
      </c>
      <c r="D69" s="120">
        <v>0</v>
      </c>
      <c r="E69" s="120">
        <v>3000000</v>
      </c>
      <c r="F69" s="120">
        <v>0</v>
      </c>
      <c r="G69" s="120">
        <v>0</v>
      </c>
    </row>
    <row r="70" spans="1:12">
      <c r="A70" s="71" t="s">
        <v>567</v>
      </c>
      <c r="B70" s="71"/>
      <c r="C70" s="117">
        <v>228829.1</v>
      </c>
      <c r="D70" s="118">
        <v>787452</v>
      </c>
      <c r="E70" s="118">
        <v>0</v>
      </c>
      <c r="F70" s="118">
        <v>0</v>
      </c>
      <c r="G70" s="118">
        <v>0</v>
      </c>
    </row>
    <row r="71" spans="1:12">
      <c r="A71" s="73" t="s">
        <v>118</v>
      </c>
      <c r="B71" s="73"/>
      <c r="C71" s="119">
        <v>6437.19</v>
      </c>
      <c r="D71" s="120">
        <v>35138</v>
      </c>
      <c r="E71" s="120">
        <v>0</v>
      </c>
      <c r="F71" s="120">
        <v>0</v>
      </c>
      <c r="G71" s="120">
        <v>0</v>
      </c>
    </row>
    <row r="72" spans="1:12">
      <c r="A72" s="73" t="s">
        <v>169</v>
      </c>
      <c r="B72" s="73"/>
      <c r="C72" s="119">
        <v>1860.44</v>
      </c>
      <c r="D72" s="120">
        <v>2600</v>
      </c>
      <c r="E72" s="120">
        <v>0</v>
      </c>
      <c r="F72" s="120">
        <v>0</v>
      </c>
      <c r="G72" s="120">
        <v>0</v>
      </c>
    </row>
    <row r="73" spans="1:12">
      <c r="A73" s="73" t="s">
        <v>157</v>
      </c>
      <c r="B73" s="73"/>
      <c r="C73" s="119">
        <v>172583.6</v>
      </c>
      <c r="D73" s="120">
        <v>208300</v>
      </c>
      <c r="E73" s="120">
        <v>0</v>
      </c>
      <c r="F73" s="120">
        <v>0</v>
      </c>
      <c r="G73" s="120">
        <v>0</v>
      </c>
    </row>
    <row r="74" spans="1:12">
      <c r="A74" s="73" t="s">
        <v>175</v>
      </c>
      <c r="B74" s="73"/>
      <c r="C74" s="119">
        <v>2717.71</v>
      </c>
      <c r="D74" s="120">
        <v>22700</v>
      </c>
      <c r="E74" s="120">
        <v>0</v>
      </c>
      <c r="F74" s="120">
        <v>0</v>
      </c>
      <c r="G74" s="120">
        <v>0</v>
      </c>
    </row>
    <row r="75" spans="1:12">
      <c r="A75" s="73" t="s">
        <v>220</v>
      </c>
      <c r="B75" s="73"/>
      <c r="C75" s="119">
        <v>9481.9699999999993</v>
      </c>
      <c r="D75" s="120">
        <v>10923</v>
      </c>
      <c r="E75" s="120">
        <v>0</v>
      </c>
      <c r="F75" s="120">
        <v>0</v>
      </c>
      <c r="G75" s="120">
        <v>0</v>
      </c>
    </row>
    <row r="76" spans="1:12">
      <c r="A76" s="73" t="s">
        <v>228</v>
      </c>
      <c r="B76" s="73"/>
      <c r="C76" s="119">
        <v>9817.23</v>
      </c>
      <c r="D76" s="120">
        <v>11301</v>
      </c>
      <c r="E76" s="120">
        <v>0</v>
      </c>
      <c r="F76" s="120">
        <v>0</v>
      </c>
      <c r="G76" s="120">
        <v>0</v>
      </c>
    </row>
    <row r="77" spans="1:12">
      <c r="A77" s="73" t="s">
        <v>184</v>
      </c>
      <c r="B77" s="73"/>
      <c r="C77" s="121" t="s">
        <v>573</v>
      </c>
      <c r="D77" s="120">
        <v>432074</v>
      </c>
      <c r="E77" s="120">
        <v>0</v>
      </c>
      <c r="F77" s="120">
        <v>0</v>
      </c>
      <c r="G77" s="120">
        <v>0</v>
      </c>
    </row>
    <row r="78" spans="1:12">
      <c r="A78" s="73" t="s">
        <v>190</v>
      </c>
      <c r="B78" s="73"/>
      <c r="C78" s="119">
        <v>25930.959999999999</v>
      </c>
      <c r="D78" s="120">
        <v>64416</v>
      </c>
      <c r="E78" s="120">
        <v>0</v>
      </c>
      <c r="F78" s="120">
        <v>0</v>
      </c>
      <c r="G78" s="120">
        <v>0</v>
      </c>
    </row>
    <row r="79" spans="1:12">
      <c r="A79" s="71" t="s">
        <v>574</v>
      </c>
      <c r="B79" s="71"/>
      <c r="C79" s="117">
        <v>0</v>
      </c>
      <c r="D79" s="118">
        <v>0</v>
      </c>
      <c r="E79" s="118">
        <v>619437</v>
      </c>
      <c r="F79" s="118">
        <v>597055</v>
      </c>
      <c r="G79" s="118">
        <v>600555</v>
      </c>
    </row>
    <row r="80" spans="1:12">
      <c r="A80" s="157" t="s">
        <v>338</v>
      </c>
      <c r="B80" s="157"/>
      <c r="C80" s="119">
        <v>0</v>
      </c>
      <c r="D80" s="120">
        <v>0</v>
      </c>
      <c r="E80" s="120">
        <v>575205</v>
      </c>
      <c r="F80" s="120">
        <v>597055</v>
      </c>
      <c r="G80" s="120">
        <v>600555</v>
      </c>
    </row>
    <row r="81" spans="1:7">
      <c r="A81" s="76" t="s">
        <v>339</v>
      </c>
      <c r="B81" s="73"/>
      <c r="C81" s="119">
        <v>0</v>
      </c>
      <c r="D81" s="120">
        <v>0</v>
      </c>
      <c r="E81" s="120">
        <v>44232</v>
      </c>
      <c r="F81" s="120">
        <v>0</v>
      </c>
      <c r="G81" s="120">
        <v>0</v>
      </c>
    </row>
    <row r="82" spans="1:7">
      <c r="A82" s="71" t="s">
        <v>568</v>
      </c>
      <c r="B82" s="71"/>
      <c r="C82" s="117">
        <v>7533636.4199999999</v>
      </c>
      <c r="D82" s="118">
        <v>9328614</v>
      </c>
      <c r="E82" s="118">
        <v>0</v>
      </c>
      <c r="F82" s="118">
        <v>0</v>
      </c>
      <c r="G82" s="118">
        <v>0</v>
      </c>
    </row>
    <row r="83" spans="1:7">
      <c r="A83" s="73" t="s">
        <v>39</v>
      </c>
      <c r="B83" s="73"/>
      <c r="C83" s="119">
        <v>6236178.0599999996</v>
      </c>
      <c r="D83" s="120">
        <v>7533754</v>
      </c>
      <c r="E83" s="120">
        <v>0</v>
      </c>
      <c r="F83" s="120">
        <v>0</v>
      </c>
      <c r="G83" s="120">
        <v>0</v>
      </c>
    </row>
    <row r="84" spans="1:7">
      <c r="A84" s="73" t="s">
        <v>221</v>
      </c>
      <c r="B84" s="73"/>
      <c r="C84" s="119">
        <v>509058.23</v>
      </c>
      <c r="D84" s="120">
        <v>605076</v>
      </c>
      <c r="E84" s="120">
        <v>0</v>
      </c>
      <c r="F84" s="120">
        <v>0</v>
      </c>
      <c r="G84" s="120">
        <v>0</v>
      </c>
    </row>
    <row r="85" spans="1:7">
      <c r="A85" s="73" t="s">
        <v>229</v>
      </c>
      <c r="B85" s="73"/>
      <c r="C85" s="119">
        <v>437946.11</v>
      </c>
      <c r="D85" s="120">
        <v>493925</v>
      </c>
      <c r="E85" s="120">
        <v>0</v>
      </c>
      <c r="F85" s="120">
        <v>0</v>
      </c>
      <c r="G85" s="120">
        <v>0</v>
      </c>
    </row>
    <row r="86" spans="1:7">
      <c r="A86" s="73" t="s">
        <v>170</v>
      </c>
      <c r="B86" s="73"/>
      <c r="C86" s="119">
        <v>42661.84</v>
      </c>
      <c r="D86" s="120">
        <v>41709</v>
      </c>
      <c r="E86" s="120">
        <v>0</v>
      </c>
      <c r="F86" s="120">
        <v>0</v>
      </c>
      <c r="G86" s="120">
        <v>0</v>
      </c>
    </row>
    <row r="87" spans="1:7">
      <c r="A87" s="73" t="s">
        <v>196</v>
      </c>
      <c r="B87" s="73"/>
      <c r="C87" s="119">
        <v>307792.18</v>
      </c>
      <c r="D87" s="120">
        <v>654150</v>
      </c>
      <c r="E87" s="120">
        <v>0</v>
      </c>
      <c r="F87" s="120">
        <v>0</v>
      </c>
      <c r="G87" s="120">
        <v>0</v>
      </c>
    </row>
    <row r="88" spans="1:7">
      <c r="A88" s="71" t="s">
        <v>575</v>
      </c>
      <c r="B88" s="71"/>
      <c r="C88" s="117">
        <v>0</v>
      </c>
      <c r="D88" s="118">
        <v>0</v>
      </c>
      <c r="E88" s="118">
        <v>11862181</v>
      </c>
      <c r="F88" s="118">
        <v>10104501</v>
      </c>
      <c r="G88" s="118">
        <v>10332501</v>
      </c>
    </row>
    <row r="89" spans="1:7">
      <c r="A89" s="73" t="s">
        <v>340</v>
      </c>
      <c r="B89" s="73"/>
      <c r="C89" s="119">
        <v>0</v>
      </c>
      <c r="D89" s="119">
        <v>0</v>
      </c>
      <c r="E89" s="120">
        <v>1742641</v>
      </c>
      <c r="F89" s="120">
        <v>1892641</v>
      </c>
      <c r="G89" s="120">
        <v>1962641</v>
      </c>
    </row>
    <row r="90" spans="1:7">
      <c r="A90" s="73" t="s">
        <v>437</v>
      </c>
      <c r="B90" s="73"/>
      <c r="C90" s="119">
        <v>0</v>
      </c>
      <c r="D90" s="119">
        <v>0</v>
      </c>
      <c r="E90" s="120">
        <v>4500000</v>
      </c>
      <c r="F90" s="120">
        <v>4600000</v>
      </c>
      <c r="G90" s="120">
        <v>4700000</v>
      </c>
    </row>
    <row r="91" spans="1:7">
      <c r="A91" s="73" t="s">
        <v>317</v>
      </c>
      <c r="B91" s="73"/>
      <c r="C91" s="119">
        <v>0</v>
      </c>
      <c r="D91" s="119">
        <v>0</v>
      </c>
      <c r="E91" s="120">
        <v>3500000</v>
      </c>
      <c r="F91" s="120">
        <v>1500000</v>
      </c>
      <c r="G91" s="120">
        <v>1500000</v>
      </c>
    </row>
    <row r="92" spans="1:7">
      <c r="A92" s="73" t="s">
        <v>308</v>
      </c>
      <c r="B92" s="73"/>
      <c r="C92" s="119">
        <v>0</v>
      </c>
      <c r="D92" s="119">
        <v>0</v>
      </c>
      <c r="E92" s="120">
        <v>181300</v>
      </c>
      <c r="F92" s="120">
        <v>178800</v>
      </c>
      <c r="G92" s="120">
        <v>178800</v>
      </c>
    </row>
    <row r="93" spans="1:7">
      <c r="A93" s="73" t="s">
        <v>318</v>
      </c>
      <c r="B93" s="73"/>
      <c r="C93" s="119">
        <v>0</v>
      </c>
      <c r="D93" s="119">
        <v>0</v>
      </c>
      <c r="E93" s="120">
        <v>70000</v>
      </c>
      <c r="F93" s="120">
        <v>0</v>
      </c>
      <c r="G93" s="120">
        <v>0</v>
      </c>
    </row>
    <row r="94" spans="1:7">
      <c r="A94" s="73" t="s">
        <v>364</v>
      </c>
      <c r="B94" s="73"/>
      <c r="C94" s="119">
        <v>0</v>
      </c>
      <c r="D94" s="119">
        <v>0</v>
      </c>
      <c r="E94" s="120">
        <v>1769340</v>
      </c>
      <c r="F94" s="120">
        <v>1933060</v>
      </c>
      <c r="G94" s="120">
        <v>1991060</v>
      </c>
    </row>
    <row r="95" spans="1:7">
      <c r="A95" s="73" t="s">
        <v>365</v>
      </c>
      <c r="B95" s="73"/>
      <c r="C95" s="119">
        <v>0</v>
      </c>
      <c r="D95" s="119">
        <v>0</v>
      </c>
      <c r="E95" s="120">
        <v>98900</v>
      </c>
      <c r="F95" s="120">
        <v>0</v>
      </c>
      <c r="G95" s="120">
        <v>0</v>
      </c>
    </row>
    <row r="96" spans="1:7">
      <c r="A96" s="71" t="s">
        <v>569</v>
      </c>
      <c r="B96" s="71"/>
      <c r="C96" s="117">
        <v>16852418.91</v>
      </c>
      <c r="D96" s="118">
        <v>23258991</v>
      </c>
      <c r="E96" s="118">
        <v>0</v>
      </c>
      <c r="F96" s="118">
        <v>0</v>
      </c>
      <c r="G96" s="118">
        <v>0</v>
      </c>
    </row>
    <row r="97" spans="1:7">
      <c r="A97" s="73" t="s">
        <v>18</v>
      </c>
      <c r="B97" s="73"/>
      <c r="C97" s="119">
        <v>7769276.7000000002</v>
      </c>
      <c r="D97" s="120">
        <v>10761750</v>
      </c>
      <c r="E97" s="120">
        <v>0</v>
      </c>
      <c r="F97" s="120">
        <v>0</v>
      </c>
      <c r="G97" s="120">
        <v>0</v>
      </c>
    </row>
    <row r="98" spans="1:7">
      <c r="A98" s="73" t="s">
        <v>172</v>
      </c>
      <c r="B98" s="73"/>
      <c r="C98" s="119">
        <v>33223.919999999998</v>
      </c>
      <c r="D98" s="120">
        <v>36403</v>
      </c>
      <c r="E98" s="120">
        <v>0</v>
      </c>
      <c r="F98" s="120">
        <v>0</v>
      </c>
      <c r="G98" s="120">
        <v>0</v>
      </c>
    </row>
    <row r="99" spans="1:7">
      <c r="A99" s="73" t="s">
        <v>158</v>
      </c>
      <c r="B99" s="73"/>
      <c r="C99" s="119">
        <v>157742</v>
      </c>
      <c r="D99" s="120">
        <v>246433</v>
      </c>
      <c r="E99" s="120">
        <v>0</v>
      </c>
      <c r="F99" s="120">
        <v>0</v>
      </c>
      <c r="G99" s="120">
        <v>0</v>
      </c>
    </row>
    <row r="100" spans="1:7">
      <c r="A100" s="73" t="s">
        <v>176</v>
      </c>
      <c r="B100" s="73"/>
      <c r="C100" s="119">
        <v>30810.01</v>
      </c>
      <c r="D100" s="120">
        <v>456068</v>
      </c>
      <c r="E100" s="120">
        <v>0</v>
      </c>
      <c r="F100" s="120">
        <v>0</v>
      </c>
      <c r="G100" s="120">
        <v>0</v>
      </c>
    </row>
    <row r="101" spans="1:7">
      <c r="A101" s="73" t="s">
        <v>222</v>
      </c>
      <c r="B101" s="73"/>
      <c r="C101" s="119">
        <v>18590.8</v>
      </c>
      <c r="D101" s="120">
        <v>31727</v>
      </c>
      <c r="E101" s="120">
        <v>0</v>
      </c>
      <c r="F101" s="120">
        <v>0</v>
      </c>
      <c r="G101" s="120">
        <v>0</v>
      </c>
    </row>
    <row r="102" spans="1:7">
      <c r="A102" s="73" t="s">
        <v>116</v>
      </c>
      <c r="B102" s="73"/>
      <c r="C102" s="119">
        <v>79463.33</v>
      </c>
      <c r="D102" s="120">
        <v>3620</v>
      </c>
      <c r="E102" s="120">
        <v>0</v>
      </c>
      <c r="F102" s="120">
        <v>0</v>
      </c>
      <c r="G102" s="120">
        <v>0</v>
      </c>
    </row>
    <row r="103" spans="1:7">
      <c r="A103" s="73" t="s">
        <v>230</v>
      </c>
      <c r="B103" s="73"/>
      <c r="C103" s="119">
        <v>20136.689999999999</v>
      </c>
      <c r="D103" s="120">
        <v>36055</v>
      </c>
      <c r="E103" s="120">
        <v>0</v>
      </c>
      <c r="F103" s="120">
        <v>0</v>
      </c>
      <c r="G103" s="120">
        <v>0</v>
      </c>
    </row>
    <row r="104" spans="1:7">
      <c r="A104" s="73" t="s">
        <v>191</v>
      </c>
      <c r="B104" s="73"/>
      <c r="C104" s="119">
        <v>8743175.4600000009</v>
      </c>
      <c r="D104" s="120">
        <v>11686935</v>
      </c>
      <c r="E104" s="120">
        <v>0</v>
      </c>
      <c r="F104" s="120">
        <v>0</v>
      </c>
      <c r="G104" s="120">
        <v>0</v>
      </c>
    </row>
    <row r="105" spans="1:7">
      <c r="A105" s="71" t="s">
        <v>576</v>
      </c>
      <c r="B105" s="71"/>
      <c r="C105" s="117">
        <v>0</v>
      </c>
      <c r="D105" s="118">
        <v>0</v>
      </c>
      <c r="E105" s="118">
        <v>36772409</v>
      </c>
      <c r="F105" s="118">
        <v>27564208</v>
      </c>
      <c r="G105" s="118">
        <v>20567710</v>
      </c>
    </row>
    <row r="106" spans="1:7">
      <c r="A106" s="73" t="s">
        <v>305</v>
      </c>
      <c r="B106" s="73"/>
      <c r="C106" s="119">
        <v>0</v>
      </c>
      <c r="D106" s="120">
        <v>0</v>
      </c>
      <c r="E106" s="120">
        <v>22713280</v>
      </c>
      <c r="F106" s="120">
        <v>14045552</v>
      </c>
      <c r="G106" s="120">
        <v>6889054</v>
      </c>
    </row>
    <row r="107" spans="1:7">
      <c r="A107" s="73" t="s">
        <v>319</v>
      </c>
      <c r="B107" s="73"/>
      <c r="C107" s="119">
        <v>0</v>
      </c>
      <c r="D107" s="120">
        <v>0</v>
      </c>
      <c r="E107" s="120">
        <v>72000</v>
      </c>
      <c r="F107" s="120">
        <v>0</v>
      </c>
      <c r="G107" s="120">
        <v>0</v>
      </c>
    </row>
    <row r="108" spans="1:7">
      <c r="A108" s="73" t="s">
        <v>341</v>
      </c>
      <c r="B108" s="73"/>
      <c r="C108" s="119">
        <v>0</v>
      </c>
      <c r="D108" s="120">
        <v>0</v>
      </c>
      <c r="E108" s="120">
        <v>13960129</v>
      </c>
      <c r="F108" s="120">
        <v>13518656</v>
      </c>
      <c r="G108" s="120">
        <v>13678656</v>
      </c>
    </row>
    <row r="109" spans="1:7">
      <c r="A109" s="73" t="s">
        <v>358</v>
      </c>
      <c r="B109" s="73"/>
      <c r="C109" s="119">
        <v>0</v>
      </c>
      <c r="D109" s="120">
        <v>0</v>
      </c>
      <c r="E109" s="120">
        <v>27000</v>
      </c>
      <c r="F109" s="120">
        <v>0</v>
      </c>
      <c r="G109" s="120">
        <v>0</v>
      </c>
    </row>
    <row r="110" spans="1:7">
      <c r="A110" s="71" t="s">
        <v>570</v>
      </c>
      <c r="B110" s="71"/>
      <c r="C110" s="117">
        <v>186785.27</v>
      </c>
      <c r="D110" s="118">
        <v>326295</v>
      </c>
      <c r="E110" s="118">
        <v>0</v>
      </c>
      <c r="F110" s="118">
        <v>0</v>
      </c>
      <c r="G110" s="118">
        <v>0</v>
      </c>
    </row>
    <row r="111" spans="1:7">
      <c r="A111" s="73" t="s">
        <v>93</v>
      </c>
      <c r="B111" s="73"/>
      <c r="C111" s="119">
        <v>99723.03</v>
      </c>
      <c r="D111" s="120">
        <v>105650</v>
      </c>
      <c r="E111" s="120">
        <v>0</v>
      </c>
      <c r="F111" s="120">
        <v>0</v>
      </c>
      <c r="G111" s="120">
        <v>0</v>
      </c>
    </row>
    <row r="112" spans="1:7">
      <c r="A112" s="73" t="s">
        <v>117</v>
      </c>
      <c r="B112" s="73"/>
      <c r="C112" s="119">
        <v>2123.4</v>
      </c>
      <c r="D112" s="120">
        <v>3186</v>
      </c>
      <c r="E112" s="120">
        <v>0</v>
      </c>
      <c r="F112" s="120">
        <v>0</v>
      </c>
      <c r="G112" s="120">
        <v>0</v>
      </c>
    </row>
    <row r="113" spans="1:7">
      <c r="A113" s="73" t="s">
        <v>174</v>
      </c>
      <c r="B113" s="73"/>
      <c r="C113" s="119">
        <v>4081.21</v>
      </c>
      <c r="D113" s="120">
        <v>3000</v>
      </c>
      <c r="E113" s="120">
        <v>0</v>
      </c>
      <c r="F113" s="120">
        <v>0</v>
      </c>
      <c r="G113" s="120">
        <v>0</v>
      </c>
    </row>
    <row r="114" spans="1:7">
      <c r="A114" s="73" t="s">
        <v>160</v>
      </c>
      <c r="B114" s="73"/>
      <c r="C114" s="119">
        <v>11227.35</v>
      </c>
      <c r="D114" s="120">
        <v>15071</v>
      </c>
      <c r="E114" s="120">
        <v>0</v>
      </c>
      <c r="F114" s="120">
        <v>0</v>
      </c>
      <c r="G114" s="120">
        <v>0</v>
      </c>
    </row>
    <row r="115" spans="1:7">
      <c r="A115" s="73" t="s">
        <v>177</v>
      </c>
      <c r="B115" s="73"/>
      <c r="C115" s="119">
        <v>6900</v>
      </c>
      <c r="D115" s="120">
        <v>2500</v>
      </c>
      <c r="E115" s="120">
        <v>0</v>
      </c>
      <c r="F115" s="120">
        <v>0</v>
      </c>
      <c r="G115" s="120">
        <v>0</v>
      </c>
    </row>
    <row r="116" spans="1:7">
      <c r="A116" s="73" t="s">
        <v>231</v>
      </c>
      <c r="B116" s="73"/>
      <c r="C116" s="119">
        <v>6068.49</v>
      </c>
      <c r="D116" s="120">
        <v>3261</v>
      </c>
      <c r="E116" s="120">
        <v>0</v>
      </c>
      <c r="F116" s="120">
        <v>0</v>
      </c>
      <c r="G116" s="120">
        <v>0</v>
      </c>
    </row>
    <row r="117" spans="1:7">
      <c r="A117" s="73" t="s">
        <v>192</v>
      </c>
      <c r="B117" s="73"/>
      <c r="C117" s="119">
        <v>48150.39</v>
      </c>
      <c r="D117" s="120">
        <v>167127</v>
      </c>
      <c r="E117" s="120">
        <v>0</v>
      </c>
      <c r="F117" s="120">
        <v>0</v>
      </c>
      <c r="G117" s="120">
        <v>0</v>
      </c>
    </row>
    <row r="118" spans="1:7">
      <c r="A118" s="73" t="s">
        <v>223</v>
      </c>
      <c r="B118" s="73"/>
      <c r="C118" s="119">
        <v>8511.4</v>
      </c>
      <c r="D118" s="120">
        <v>26500</v>
      </c>
      <c r="E118" s="120">
        <v>0</v>
      </c>
      <c r="F118" s="120">
        <v>0</v>
      </c>
      <c r="G118" s="120">
        <v>0</v>
      </c>
    </row>
    <row r="119" spans="1:7">
      <c r="A119" s="71" t="s">
        <v>577</v>
      </c>
      <c r="B119" s="71"/>
      <c r="C119" s="117">
        <v>0</v>
      </c>
      <c r="D119" s="118">
        <v>0</v>
      </c>
      <c r="E119" s="118">
        <v>333306</v>
      </c>
      <c r="F119" s="118">
        <v>200230</v>
      </c>
      <c r="G119" s="118">
        <v>200230</v>
      </c>
    </row>
    <row r="120" spans="1:7">
      <c r="A120" s="73" t="s">
        <v>320</v>
      </c>
      <c r="B120" s="73"/>
      <c r="C120" s="119">
        <v>0</v>
      </c>
      <c r="D120" s="120">
        <v>0</v>
      </c>
      <c r="E120" s="120">
        <v>72562</v>
      </c>
      <c r="F120" s="120">
        <v>81500</v>
      </c>
      <c r="G120" s="120">
        <v>81500</v>
      </c>
    </row>
    <row r="121" spans="1:7">
      <c r="A121" s="73" t="s">
        <v>321</v>
      </c>
      <c r="B121" s="73"/>
      <c r="C121" s="119">
        <v>0</v>
      </c>
      <c r="D121" s="120">
        <v>0</v>
      </c>
      <c r="E121" s="120">
        <v>6287</v>
      </c>
      <c r="F121" s="120">
        <v>0</v>
      </c>
      <c r="G121" s="120">
        <v>0</v>
      </c>
    </row>
    <row r="122" spans="1:7">
      <c r="A122" s="73" t="s">
        <v>342</v>
      </c>
      <c r="B122" s="73"/>
      <c r="C122" s="119">
        <v>0</v>
      </c>
      <c r="D122" s="120">
        <v>0</v>
      </c>
      <c r="E122" s="120">
        <v>117370</v>
      </c>
      <c r="F122" s="120">
        <v>118730</v>
      </c>
      <c r="G122" s="120">
        <v>118730</v>
      </c>
    </row>
    <row r="123" spans="1:7">
      <c r="A123" s="73" t="s">
        <v>359</v>
      </c>
      <c r="B123" s="73"/>
      <c r="C123" s="119">
        <v>0</v>
      </c>
      <c r="D123" s="120">
        <v>0</v>
      </c>
      <c r="E123" s="120">
        <v>137087</v>
      </c>
      <c r="F123" s="120">
        <v>0</v>
      </c>
      <c r="G123" s="120">
        <v>0</v>
      </c>
    </row>
    <row r="124" spans="1:7" ht="24.75" customHeight="1">
      <c r="A124" s="158" t="s">
        <v>571</v>
      </c>
      <c r="B124" s="158"/>
      <c r="C124" s="117">
        <v>676528.21</v>
      </c>
      <c r="D124" s="118">
        <v>3039351</v>
      </c>
      <c r="E124" s="118">
        <v>0</v>
      </c>
      <c r="F124" s="118">
        <v>0</v>
      </c>
      <c r="G124" s="118">
        <v>0</v>
      </c>
    </row>
    <row r="125" spans="1:7" ht="25.5" customHeight="1">
      <c r="A125" s="159" t="s">
        <v>33</v>
      </c>
      <c r="B125" s="159"/>
      <c r="C125" s="119">
        <v>656180.12</v>
      </c>
      <c r="D125" s="120">
        <v>3024997</v>
      </c>
      <c r="E125" s="120">
        <v>0</v>
      </c>
      <c r="F125" s="120">
        <v>0</v>
      </c>
      <c r="G125" s="120">
        <v>0</v>
      </c>
    </row>
    <row r="126" spans="1:7" ht="25.5" customHeight="1">
      <c r="A126" s="159" t="s">
        <v>185</v>
      </c>
      <c r="B126" s="159"/>
      <c r="C126" s="122" t="s">
        <v>573</v>
      </c>
      <c r="D126" s="120">
        <v>5000</v>
      </c>
      <c r="E126" s="120">
        <v>0</v>
      </c>
      <c r="F126" s="120">
        <v>0</v>
      </c>
      <c r="G126" s="120">
        <v>0</v>
      </c>
    </row>
    <row r="127" spans="1:7" ht="26.25" customHeight="1">
      <c r="A127" s="159" t="s">
        <v>224</v>
      </c>
      <c r="B127" s="159"/>
      <c r="C127" s="119">
        <v>1307.3699999999999</v>
      </c>
      <c r="D127" s="120">
        <v>146</v>
      </c>
      <c r="E127" s="120">
        <v>0</v>
      </c>
      <c r="F127" s="120">
        <v>0</v>
      </c>
      <c r="G127" s="120">
        <v>0</v>
      </c>
    </row>
    <row r="128" spans="1:7">
      <c r="A128" s="73" t="s">
        <v>232</v>
      </c>
      <c r="B128" s="73"/>
      <c r="C128" s="119">
        <v>18024.990000000002</v>
      </c>
      <c r="D128" s="120">
        <v>6027</v>
      </c>
      <c r="E128" s="120">
        <v>0</v>
      </c>
      <c r="F128" s="120">
        <v>0</v>
      </c>
      <c r="G128" s="120">
        <v>0</v>
      </c>
    </row>
    <row r="129" spans="1:7" ht="24.75" customHeight="1">
      <c r="A129" s="159" t="s">
        <v>198</v>
      </c>
      <c r="B129" s="159"/>
      <c r="C129" s="119">
        <v>1015.73</v>
      </c>
      <c r="D129" s="120">
        <v>3181</v>
      </c>
      <c r="E129" s="120">
        <v>0</v>
      </c>
      <c r="F129" s="120">
        <v>0</v>
      </c>
      <c r="G129" s="120">
        <v>0</v>
      </c>
    </row>
    <row r="130" spans="1:7">
      <c r="A130" s="71" t="s">
        <v>578</v>
      </c>
      <c r="B130" s="71"/>
      <c r="C130" s="117">
        <v>0</v>
      </c>
      <c r="D130" s="118">
        <v>0</v>
      </c>
      <c r="E130" s="118">
        <v>4484901</v>
      </c>
      <c r="F130" s="118">
        <v>1259329</v>
      </c>
      <c r="G130" s="118">
        <v>359529</v>
      </c>
    </row>
    <row r="131" spans="1:7">
      <c r="A131" s="73" t="s">
        <v>322</v>
      </c>
      <c r="B131" s="73"/>
      <c r="C131" s="119">
        <v>0</v>
      </c>
      <c r="D131" s="120">
        <v>0</v>
      </c>
      <c r="E131" s="120">
        <v>4431000</v>
      </c>
      <c r="F131" s="120">
        <v>1250000</v>
      </c>
      <c r="G131" s="120">
        <v>350000</v>
      </c>
    </row>
    <row r="132" spans="1:7">
      <c r="A132" s="73" t="s">
        <v>323</v>
      </c>
      <c r="B132" s="73"/>
      <c r="C132" s="119">
        <v>0</v>
      </c>
      <c r="D132" s="120">
        <v>0</v>
      </c>
      <c r="E132" s="120">
        <v>44545</v>
      </c>
      <c r="F132" s="120">
        <v>0</v>
      </c>
      <c r="G132" s="120">
        <v>0</v>
      </c>
    </row>
    <row r="133" spans="1:7">
      <c r="A133" s="73" t="s">
        <v>374</v>
      </c>
      <c r="B133" s="73"/>
      <c r="C133" s="119">
        <v>0</v>
      </c>
      <c r="D133" s="120">
        <v>0</v>
      </c>
      <c r="E133" s="120">
        <v>9356</v>
      </c>
      <c r="F133" s="120">
        <v>9329</v>
      </c>
      <c r="G133" s="120">
        <v>9529</v>
      </c>
    </row>
    <row r="134" spans="1:7">
      <c r="A134" s="71" t="s">
        <v>572</v>
      </c>
      <c r="B134" s="71"/>
      <c r="C134" s="117">
        <v>0</v>
      </c>
      <c r="D134" s="118">
        <v>10300000</v>
      </c>
      <c r="E134" s="118">
        <v>0</v>
      </c>
      <c r="F134" s="118">
        <v>0</v>
      </c>
      <c r="G134" s="118">
        <v>0</v>
      </c>
    </row>
    <row r="135" spans="1:7">
      <c r="A135" s="73" t="s">
        <v>66</v>
      </c>
      <c r="B135" s="73"/>
      <c r="C135" s="119">
        <v>0</v>
      </c>
      <c r="D135" s="120">
        <v>10300000</v>
      </c>
      <c r="E135" s="120">
        <v>0</v>
      </c>
      <c r="F135" s="120">
        <v>0</v>
      </c>
      <c r="G135" s="120">
        <v>0</v>
      </c>
    </row>
    <row r="136" spans="1:7">
      <c r="A136" s="71" t="s">
        <v>580</v>
      </c>
      <c r="B136" s="71"/>
      <c r="C136" s="117">
        <v>0</v>
      </c>
      <c r="D136" s="118">
        <v>0</v>
      </c>
      <c r="E136" s="118">
        <v>16100000</v>
      </c>
      <c r="F136" s="118">
        <v>23400000</v>
      </c>
      <c r="G136" s="118">
        <v>16500000</v>
      </c>
    </row>
    <row r="137" spans="1:7">
      <c r="A137" s="73" t="s">
        <v>324</v>
      </c>
      <c r="B137" s="73"/>
      <c r="C137" s="119">
        <v>0</v>
      </c>
      <c r="D137" s="120">
        <v>0</v>
      </c>
      <c r="E137" s="120">
        <v>14900000</v>
      </c>
      <c r="F137" s="120">
        <v>23400000</v>
      </c>
      <c r="G137" s="120">
        <v>16500000</v>
      </c>
    </row>
    <row r="138" spans="1:7">
      <c r="A138" s="73" t="s">
        <v>325</v>
      </c>
      <c r="B138" s="73"/>
      <c r="C138" s="119">
        <v>0</v>
      </c>
      <c r="D138" s="120">
        <v>0</v>
      </c>
      <c r="E138" s="120">
        <v>1200000</v>
      </c>
      <c r="F138" s="120">
        <v>0</v>
      </c>
      <c r="G138" s="120">
        <v>0</v>
      </c>
    </row>
  </sheetData>
  <mergeCells count="20">
    <mergeCell ref="A1:G1"/>
    <mergeCell ref="A3:B4"/>
    <mergeCell ref="C3:C4"/>
    <mergeCell ref="D3:D4"/>
    <mergeCell ref="E3:E4"/>
    <mergeCell ref="F3:F4"/>
    <mergeCell ref="G3:G4"/>
    <mergeCell ref="A129:B129"/>
    <mergeCell ref="A56:B56"/>
    <mergeCell ref="A57:B57"/>
    <mergeCell ref="A58:B58"/>
    <mergeCell ref="A59:B59"/>
    <mergeCell ref="A60:B60"/>
    <mergeCell ref="A61:B61"/>
    <mergeCell ref="A80:B80"/>
    <mergeCell ref="A19:B19"/>
    <mergeCell ref="A124:B124"/>
    <mergeCell ref="A125:B125"/>
    <mergeCell ref="A126:B126"/>
    <mergeCell ref="A127:B127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2311-761E-43D0-91A7-2811EB603F67}">
  <sheetPr>
    <pageSetUpPr fitToPage="1"/>
  </sheetPr>
  <dimension ref="A1:G48"/>
  <sheetViews>
    <sheetView workbookViewId="0">
      <selection sqref="A1:G1"/>
    </sheetView>
  </sheetViews>
  <sheetFormatPr defaultRowHeight="12.75"/>
  <cols>
    <col min="1" max="1" width="11.7109375" customWidth="1"/>
    <col min="2" max="2" width="49.140625" customWidth="1"/>
    <col min="3" max="3" width="12.7109375" style="127" bestFit="1" customWidth="1"/>
    <col min="4" max="7" width="11.7109375" style="127" bestFit="1" customWidth="1"/>
    <col min="257" max="257" width="11.7109375" customWidth="1"/>
    <col min="258" max="258" width="49.140625" customWidth="1"/>
    <col min="259" max="259" width="12.7109375" bestFit="1" customWidth="1"/>
    <col min="260" max="263" width="11.7109375" bestFit="1" customWidth="1"/>
    <col min="513" max="513" width="11.7109375" customWidth="1"/>
    <col min="514" max="514" width="49.140625" customWidth="1"/>
    <col min="515" max="515" width="12.7109375" bestFit="1" customWidth="1"/>
    <col min="516" max="519" width="11.7109375" bestFit="1" customWidth="1"/>
    <col min="769" max="769" width="11.7109375" customWidth="1"/>
    <col min="770" max="770" width="49.140625" customWidth="1"/>
    <col min="771" max="771" width="12.7109375" bestFit="1" customWidth="1"/>
    <col min="772" max="775" width="11.7109375" bestFit="1" customWidth="1"/>
    <col min="1025" max="1025" width="11.7109375" customWidth="1"/>
    <col min="1026" max="1026" width="49.140625" customWidth="1"/>
    <col min="1027" max="1027" width="12.7109375" bestFit="1" customWidth="1"/>
    <col min="1028" max="1031" width="11.7109375" bestFit="1" customWidth="1"/>
    <col min="1281" max="1281" width="11.7109375" customWidth="1"/>
    <col min="1282" max="1282" width="49.140625" customWidth="1"/>
    <col min="1283" max="1283" width="12.7109375" bestFit="1" customWidth="1"/>
    <col min="1284" max="1287" width="11.7109375" bestFit="1" customWidth="1"/>
    <col min="1537" max="1537" width="11.7109375" customWidth="1"/>
    <col min="1538" max="1538" width="49.140625" customWidth="1"/>
    <col min="1539" max="1539" width="12.7109375" bestFit="1" customWidth="1"/>
    <col min="1540" max="1543" width="11.7109375" bestFit="1" customWidth="1"/>
    <col min="1793" max="1793" width="11.7109375" customWidth="1"/>
    <col min="1794" max="1794" width="49.140625" customWidth="1"/>
    <col min="1795" max="1795" width="12.7109375" bestFit="1" customWidth="1"/>
    <col min="1796" max="1799" width="11.7109375" bestFit="1" customWidth="1"/>
    <col min="2049" max="2049" width="11.7109375" customWidth="1"/>
    <col min="2050" max="2050" width="49.140625" customWidth="1"/>
    <col min="2051" max="2051" width="12.7109375" bestFit="1" customWidth="1"/>
    <col min="2052" max="2055" width="11.7109375" bestFit="1" customWidth="1"/>
    <col min="2305" max="2305" width="11.7109375" customWidth="1"/>
    <col min="2306" max="2306" width="49.140625" customWidth="1"/>
    <col min="2307" max="2307" width="12.7109375" bestFit="1" customWidth="1"/>
    <col min="2308" max="2311" width="11.7109375" bestFit="1" customWidth="1"/>
    <col min="2561" max="2561" width="11.7109375" customWidth="1"/>
    <col min="2562" max="2562" width="49.140625" customWidth="1"/>
    <col min="2563" max="2563" width="12.7109375" bestFit="1" customWidth="1"/>
    <col min="2564" max="2567" width="11.7109375" bestFit="1" customWidth="1"/>
    <col min="2817" max="2817" width="11.7109375" customWidth="1"/>
    <col min="2818" max="2818" width="49.140625" customWidth="1"/>
    <col min="2819" max="2819" width="12.7109375" bestFit="1" customWidth="1"/>
    <col min="2820" max="2823" width="11.7109375" bestFit="1" customWidth="1"/>
    <col min="3073" max="3073" width="11.7109375" customWidth="1"/>
    <col min="3074" max="3074" width="49.140625" customWidth="1"/>
    <col min="3075" max="3075" width="12.7109375" bestFit="1" customWidth="1"/>
    <col min="3076" max="3079" width="11.7109375" bestFit="1" customWidth="1"/>
    <col min="3329" max="3329" width="11.7109375" customWidth="1"/>
    <col min="3330" max="3330" width="49.140625" customWidth="1"/>
    <col min="3331" max="3331" width="12.7109375" bestFit="1" customWidth="1"/>
    <col min="3332" max="3335" width="11.7109375" bestFit="1" customWidth="1"/>
    <col min="3585" max="3585" width="11.7109375" customWidth="1"/>
    <col min="3586" max="3586" width="49.140625" customWidth="1"/>
    <col min="3587" max="3587" width="12.7109375" bestFit="1" customWidth="1"/>
    <col min="3588" max="3591" width="11.7109375" bestFit="1" customWidth="1"/>
    <col min="3841" max="3841" width="11.7109375" customWidth="1"/>
    <col min="3842" max="3842" width="49.140625" customWidth="1"/>
    <col min="3843" max="3843" width="12.7109375" bestFit="1" customWidth="1"/>
    <col min="3844" max="3847" width="11.7109375" bestFit="1" customWidth="1"/>
    <col min="4097" max="4097" width="11.7109375" customWidth="1"/>
    <col min="4098" max="4098" width="49.140625" customWidth="1"/>
    <col min="4099" max="4099" width="12.7109375" bestFit="1" customWidth="1"/>
    <col min="4100" max="4103" width="11.7109375" bestFit="1" customWidth="1"/>
    <col min="4353" max="4353" width="11.7109375" customWidth="1"/>
    <col min="4354" max="4354" width="49.140625" customWidth="1"/>
    <col min="4355" max="4355" width="12.7109375" bestFit="1" customWidth="1"/>
    <col min="4356" max="4359" width="11.7109375" bestFit="1" customWidth="1"/>
    <col min="4609" max="4609" width="11.7109375" customWidth="1"/>
    <col min="4610" max="4610" width="49.140625" customWidth="1"/>
    <col min="4611" max="4611" width="12.7109375" bestFit="1" customWidth="1"/>
    <col min="4612" max="4615" width="11.7109375" bestFit="1" customWidth="1"/>
    <col min="4865" max="4865" width="11.7109375" customWidth="1"/>
    <col min="4866" max="4866" width="49.140625" customWidth="1"/>
    <col min="4867" max="4867" width="12.7109375" bestFit="1" customWidth="1"/>
    <col min="4868" max="4871" width="11.7109375" bestFit="1" customWidth="1"/>
    <col min="5121" max="5121" width="11.7109375" customWidth="1"/>
    <col min="5122" max="5122" width="49.140625" customWidth="1"/>
    <col min="5123" max="5123" width="12.7109375" bestFit="1" customWidth="1"/>
    <col min="5124" max="5127" width="11.7109375" bestFit="1" customWidth="1"/>
    <col min="5377" max="5377" width="11.7109375" customWidth="1"/>
    <col min="5378" max="5378" width="49.140625" customWidth="1"/>
    <col min="5379" max="5379" width="12.7109375" bestFit="1" customWidth="1"/>
    <col min="5380" max="5383" width="11.7109375" bestFit="1" customWidth="1"/>
    <col min="5633" max="5633" width="11.7109375" customWidth="1"/>
    <col min="5634" max="5634" width="49.140625" customWidth="1"/>
    <col min="5635" max="5635" width="12.7109375" bestFit="1" customWidth="1"/>
    <col min="5636" max="5639" width="11.7109375" bestFit="1" customWidth="1"/>
    <col min="5889" max="5889" width="11.7109375" customWidth="1"/>
    <col min="5890" max="5890" width="49.140625" customWidth="1"/>
    <col min="5891" max="5891" width="12.7109375" bestFit="1" customWidth="1"/>
    <col min="5892" max="5895" width="11.7109375" bestFit="1" customWidth="1"/>
    <col min="6145" max="6145" width="11.7109375" customWidth="1"/>
    <col min="6146" max="6146" width="49.140625" customWidth="1"/>
    <col min="6147" max="6147" width="12.7109375" bestFit="1" customWidth="1"/>
    <col min="6148" max="6151" width="11.7109375" bestFit="1" customWidth="1"/>
    <col min="6401" max="6401" width="11.7109375" customWidth="1"/>
    <col min="6402" max="6402" width="49.140625" customWidth="1"/>
    <col min="6403" max="6403" width="12.7109375" bestFit="1" customWidth="1"/>
    <col min="6404" max="6407" width="11.7109375" bestFit="1" customWidth="1"/>
    <col min="6657" max="6657" width="11.7109375" customWidth="1"/>
    <col min="6658" max="6658" width="49.140625" customWidth="1"/>
    <col min="6659" max="6659" width="12.7109375" bestFit="1" customWidth="1"/>
    <col min="6660" max="6663" width="11.7109375" bestFit="1" customWidth="1"/>
    <col min="6913" max="6913" width="11.7109375" customWidth="1"/>
    <col min="6914" max="6914" width="49.140625" customWidth="1"/>
    <col min="6915" max="6915" width="12.7109375" bestFit="1" customWidth="1"/>
    <col min="6916" max="6919" width="11.7109375" bestFit="1" customWidth="1"/>
    <col min="7169" max="7169" width="11.7109375" customWidth="1"/>
    <col min="7170" max="7170" width="49.140625" customWidth="1"/>
    <col min="7171" max="7171" width="12.7109375" bestFit="1" customWidth="1"/>
    <col min="7172" max="7175" width="11.7109375" bestFit="1" customWidth="1"/>
    <col min="7425" max="7425" width="11.7109375" customWidth="1"/>
    <col min="7426" max="7426" width="49.140625" customWidth="1"/>
    <col min="7427" max="7427" width="12.7109375" bestFit="1" customWidth="1"/>
    <col min="7428" max="7431" width="11.7109375" bestFit="1" customWidth="1"/>
    <col min="7681" max="7681" width="11.7109375" customWidth="1"/>
    <col min="7682" max="7682" width="49.140625" customWidth="1"/>
    <col min="7683" max="7683" width="12.7109375" bestFit="1" customWidth="1"/>
    <col min="7684" max="7687" width="11.7109375" bestFit="1" customWidth="1"/>
    <col min="7937" max="7937" width="11.7109375" customWidth="1"/>
    <col min="7938" max="7938" width="49.140625" customWidth="1"/>
    <col min="7939" max="7939" width="12.7109375" bestFit="1" customWidth="1"/>
    <col min="7940" max="7943" width="11.7109375" bestFit="1" customWidth="1"/>
    <col min="8193" max="8193" width="11.7109375" customWidth="1"/>
    <col min="8194" max="8194" width="49.140625" customWidth="1"/>
    <col min="8195" max="8195" width="12.7109375" bestFit="1" customWidth="1"/>
    <col min="8196" max="8199" width="11.7109375" bestFit="1" customWidth="1"/>
    <col min="8449" max="8449" width="11.7109375" customWidth="1"/>
    <col min="8450" max="8450" width="49.140625" customWidth="1"/>
    <col min="8451" max="8451" width="12.7109375" bestFit="1" customWidth="1"/>
    <col min="8452" max="8455" width="11.7109375" bestFit="1" customWidth="1"/>
    <col min="8705" max="8705" width="11.7109375" customWidth="1"/>
    <col min="8706" max="8706" width="49.140625" customWidth="1"/>
    <col min="8707" max="8707" width="12.7109375" bestFit="1" customWidth="1"/>
    <col min="8708" max="8711" width="11.7109375" bestFit="1" customWidth="1"/>
    <col min="8961" max="8961" width="11.7109375" customWidth="1"/>
    <col min="8962" max="8962" width="49.140625" customWidth="1"/>
    <col min="8963" max="8963" width="12.7109375" bestFit="1" customWidth="1"/>
    <col min="8964" max="8967" width="11.7109375" bestFit="1" customWidth="1"/>
    <col min="9217" max="9217" width="11.7109375" customWidth="1"/>
    <col min="9218" max="9218" width="49.140625" customWidth="1"/>
    <col min="9219" max="9219" width="12.7109375" bestFit="1" customWidth="1"/>
    <col min="9220" max="9223" width="11.7109375" bestFit="1" customWidth="1"/>
    <col min="9473" max="9473" width="11.7109375" customWidth="1"/>
    <col min="9474" max="9474" width="49.140625" customWidth="1"/>
    <col min="9475" max="9475" width="12.7109375" bestFit="1" customWidth="1"/>
    <col min="9476" max="9479" width="11.7109375" bestFit="1" customWidth="1"/>
    <col min="9729" max="9729" width="11.7109375" customWidth="1"/>
    <col min="9730" max="9730" width="49.140625" customWidth="1"/>
    <col min="9731" max="9731" width="12.7109375" bestFit="1" customWidth="1"/>
    <col min="9732" max="9735" width="11.7109375" bestFit="1" customWidth="1"/>
    <col min="9985" max="9985" width="11.7109375" customWidth="1"/>
    <col min="9986" max="9986" width="49.140625" customWidth="1"/>
    <col min="9987" max="9987" width="12.7109375" bestFit="1" customWidth="1"/>
    <col min="9988" max="9991" width="11.7109375" bestFit="1" customWidth="1"/>
    <col min="10241" max="10241" width="11.7109375" customWidth="1"/>
    <col min="10242" max="10242" width="49.140625" customWidth="1"/>
    <col min="10243" max="10243" width="12.7109375" bestFit="1" customWidth="1"/>
    <col min="10244" max="10247" width="11.7109375" bestFit="1" customWidth="1"/>
    <col min="10497" max="10497" width="11.7109375" customWidth="1"/>
    <col min="10498" max="10498" width="49.140625" customWidth="1"/>
    <col min="10499" max="10499" width="12.7109375" bestFit="1" customWidth="1"/>
    <col min="10500" max="10503" width="11.7109375" bestFit="1" customWidth="1"/>
    <col min="10753" max="10753" width="11.7109375" customWidth="1"/>
    <col min="10754" max="10754" width="49.140625" customWidth="1"/>
    <col min="10755" max="10755" width="12.7109375" bestFit="1" customWidth="1"/>
    <col min="10756" max="10759" width="11.7109375" bestFit="1" customWidth="1"/>
    <col min="11009" max="11009" width="11.7109375" customWidth="1"/>
    <col min="11010" max="11010" width="49.140625" customWidth="1"/>
    <col min="11011" max="11011" width="12.7109375" bestFit="1" customWidth="1"/>
    <col min="11012" max="11015" width="11.7109375" bestFit="1" customWidth="1"/>
    <col min="11265" max="11265" width="11.7109375" customWidth="1"/>
    <col min="11266" max="11266" width="49.140625" customWidth="1"/>
    <col min="11267" max="11267" width="12.7109375" bestFit="1" customWidth="1"/>
    <col min="11268" max="11271" width="11.7109375" bestFit="1" customWidth="1"/>
    <col min="11521" max="11521" width="11.7109375" customWidth="1"/>
    <col min="11522" max="11522" width="49.140625" customWidth="1"/>
    <col min="11523" max="11523" width="12.7109375" bestFit="1" customWidth="1"/>
    <col min="11524" max="11527" width="11.7109375" bestFit="1" customWidth="1"/>
    <col min="11777" max="11777" width="11.7109375" customWidth="1"/>
    <col min="11778" max="11778" width="49.140625" customWidth="1"/>
    <col min="11779" max="11779" width="12.7109375" bestFit="1" customWidth="1"/>
    <col min="11780" max="11783" width="11.7109375" bestFit="1" customWidth="1"/>
    <col min="12033" max="12033" width="11.7109375" customWidth="1"/>
    <col min="12034" max="12034" width="49.140625" customWidth="1"/>
    <col min="12035" max="12035" width="12.7109375" bestFit="1" customWidth="1"/>
    <col min="12036" max="12039" width="11.7109375" bestFit="1" customWidth="1"/>
    <col min="12289" max="12289" width="11.7109375" customWidth="1"/>
    <col min="12290" max="12290" width="49.140625" customWidth="1"/>
    <col min="12291" max="12291" width="12.7109375" bestFit="1" customWidth="1"/>
    <col min="12292" max="12295" width="11.7109375" bestFit="1" customWidth="1"/>
    <col min="12545" max="12545" width="11.7109375" customWidth="1"/>
    <col min="12546" max="12546" width="49.140625" customWidth="1"/>
    <col min="12547" max="12547" width="12.7109375" bestFit="1" customWidth="1"/>
    <col min="12548" max="12551" width="11.7109375" bestFit="1" customWidth="1"/>
    <col min="12801" max="12801" width="11.7109375" customWidth="1"/>
    <col min="12802" max="12802" width="49.140625" customWidth="1"/>
    <col min="12803" max="12803" width="12.7109375" bestFit="1" customWidth="1"/>
    <col min="12804" max="12807" width="11.7109375" bestFit="1" customWidth="1"/>
    <col min="13057" max="13057" width="11.7109375" customWidth="1"/>
    <col min="13058" max="13058" width="49.140625" customWidth="1"/>
    <col min="13059" max="13059" width="12.7109375" bestFit="1" customWidth="1"/>
    <col min="13060" max="13063" width="11.7109375" bestFit="1" customWidth="1"/>
    <col min="13313" max="13313" width="11.7109375" customWidth="1"/>
    <col min="13314" max="13314" width="49.140625" customWidth="1"/>
    <col min="13315" max="13315" width="12.7109375" bestFit="1" customWidth="1"/>
    <col min="13316" max="13319" width="11.7109375" bestFit="1" customWidth="1"/>
    <col min="13569" max="13569" width="11.7109375" customWidth="1"/>
    <col min="13570" max="13570" width="49.140625" customWidth="1"/>
    <col min="13571" max="13571" width="12.7109375" bestFit="1" customWidth="1"/>
    <col min="13572" max="13575" width="11.7109375" bestFit="1" customWidth="1"/>
    <col min="13825" max="13825" width="11.7109375" customWidth="1"/>
    <col min="13826" max="13826" width="49.140625" customWidth="1"/>
    <col min="13827" max="13827" width="12.7109375" bestFit="1" customWidth="1"/>
    <col min="13828" max="13831" width="11.7109375" bestFit="1" customWidth="1"/>
    <col min="14081" max="14081" width="11.7109375" customWidth="1"/>
    <col min="14082" max="14082" width="49.140625" customWidth="1"/>
    <col min="14083" max="14083" width="12.7109375" bestFit="1" customWidth="1"/>
    <col min="14084" max="14087" width="11.7109375" bestFit="1" customWidth="1"/>
    <col min="14337" max="14337" width="11.7109375" customWidth="1"/>
    <col min="14338" max="14338" width="49.140625" customWidth="1"/>
    <col min="14339" max="14339" width="12.7109375" bestFit="1" customWidth="1"/>
    <col min="14340" max="14343" width="11.7109375" bestFit="1" customWidth="1"/>
    <col min="14593" max="14593" width="11.7109375" customWidth="1"/>
    <col min="14594" max="14594" width="49.140625" customWidth="1"/>
    <col min="14595" max="14595" width="12.7109375" bestFit="1" customWidth="1"/>
    <col min="14596" max="14599" width="11.7109375" bestFit="1" customWidth="1"/>
    <col min="14849" max="14849" width="11.7109375" customWidth="1"/>
    <col min="14850" max="14850" width="49.140625" customWidth="1"/>
    <col min="14851" max="14851" width="12.7109375" bestFit="1" customWidth="1"/>
    <col min="14852" max="14855" width="11.7109375" bestFit="1" customWidth="1"/>
    <col min="15105" max="15105" width="11.7109375" customWidth="1"/>
    <col min="15106" max="15106" width="49.140625" customWidth="1"/>
    <col min="15107" max="15107" width="12.7109375" bestFit="1" customWidth="1"/>
    <col min="15108" max="15111" width="11.7109375" bestFit="1" customWidth="1"/>
    <col min="15361" max="15361" width="11.7109375" customWidth="1"/>
    <col min="15362" max="15362" width="49.140625" customWidth="1"/>
    <col min="15363" max="15363" width="12.7109375" bestFit="1" customWidth="1"/>
    <col min="15364" max="15367" width="11.7109375" bestFit="1" customWidth="1"/>
    <col min="15617" max="15617" width="11.7109375" customWidth="1"/>
    <col min="15618" max="15618" width="49.140625" customWidth="1"/>
    <col min="15619" max="15619" width="12.7109375" bestFit="1" customWidth="1"/>
    <col min="15620" max="15623" width="11.7109375" bestFit="1" customWidth="1"/>
    <col min="15873" max="15873" width="11.7109375" customWidth="1"/>
    <col min="15874" max="15874" width="49.140625" customWidth="1"/>
    <col min="15875" max="15875" width="12.7109375" bestFit="1" customWidth="1"/>
    <col min="15876" max="15879" width="11.7109375" bestFit="1" customWidth="1"/>
    <col min="16129" max="16129" width="11.7109375" customWidth="1"/>
    <col min="16130" max="16130" width="49.140625" customWidth="1"/>
    <col min="16131" max="16131" width="12.7109375" bestFit="1" customWidth="1"/>
    <col min="16132" max="16135" width="11.7109375" bestFit="1" customWidth="1"/>
  </cols>
  <sheetData>
    <row r="1" spans="1:7" ht="14.25">
      <c r="A1" s="155" t="s">
        <v>518</v>
      </c>
      <c r="B1" s="155"/>
      <c r="C1" s="155"/>
      <c r="D1" s="155"/>
      <c r="E1" s="155"/>
      <c r="F1" s="155"/>
      <c r="G1" s="155"/>
    </row>
    <row r="2" spans="1:7" ht="14.25">
      <c r="A2" s="31"/>
      <c r="B2" s="31"/>
      <c r="C2" s="123"/>
      <c r="D2" s="123"/>
      <c r="E2" s="123"/>
      <c r="F2" s="123"/>
      <c r="G2" s="123"/>
    </row>
    <row r="3" spans="1:7" ht="12.75" customHeight="1">
      <c r="A3" s="162" t="s">
        <v>2</v>
      </c>
      <c r="B3" s="162"/>
      <c r="C3" s="140" t="s">
        <v>300</v>
      </c>
      <c r="D3" s="140" t="s">
        <v>301</v>
      </c>
      <c r="E3" s="140" t="s">
        <v>302</v>
      </c>
      <c r="F3" s="140" t="s">
        <v>3</v>
      </c>
      <c r="G3" s="140" t="s">
        <v>303</v>
      </c>
    </row>
    <row r="4" spans="1:7">
      <c r="A4" s="162"/>
      <c r="B4" s="162"/>
      <c r="C4" s="140"/>
      <c r="D4" s="140"/>
      <c r="E4" s="140"/>
      <c r="F4" s="140"/>
      <c r="G4" s="140"/>
    </row>
    <row r="5" spans="1:7">
      <c r="A5" s="64" t="s">
        <v>519</v>
      </c>
      <c r="B5" s="65"/>
      <c r="C5" s="124">
        <v>58064539.43</v>
      </c>
      <c r="D5" s="125">
        <v>101159265</v>
      </c>
      <c r="E5" s="125">
        <v>142415812</v>
      </c>
      <c r="F5" s="125">
        <v>132205977</v>
      </c>
      <c r="G5" s="125">
        <v>117402066</v>
      </c>
    </row>
    <row r="6" spans="1:7">
      <c r="A6" s="66" t="s">
        <v>520</v>
      </c>
      <c r="B6" s="66"/>
      <c r="C6" s="8">
        <v>4162861.06</v>
      </c>
      <c r="D6" s="9">
        <v>6862490</v>
      </c>
      <c r="E6" s="9">
        <v>8364512</v>
      </c>
      <c r="F6" s="9">
        <v>8106097</v>
      </c>
      <c r="G6" s="9">
        <v>8939754</v>
      </c>
    </row>
    <row r="7" spans="1:7">
      <c r="A7" s="67" t="s">
        <v>521</v>
      </c>
      <c r="B7" s="67"/>
      <c r="C7" s="126">
        <v>940419.85</v>
      </c>
      <c r="D7" s="25">
        <v>1981103</v>
      </c>
      <c r="E7" s="25">
        <v>2652347</v>
      </c>
      <c r="F7" s="25">
        <v>2071762</v>
      </c>
      <c r="G7" s="25">
        <v>2296169</v>
      </c>
    </row>
    <row r="8" spans="1:7">
      <c r="A8" s="67" t="s">
        <v>522</v>
      </c>
      <c r="B8" s="67"/>
      <c r="C8" s="126">
        <v>3222441.21</v>
      </c>
      <c r="D8" s="25">
        <v>4881387</v>
      </c>
      <c r="E8" s="25">
        <v>5712165</v>
      </c>
      <c r="F8" s="25">
        <v>6034335</v>
      </c>
      <c r="G8" s="25">
        <v>6643585</v>
      </c>
    </row>
    <row r="9" spans="1:7">
      <c r="A9" s="66" t="s">
        <v>523</v>
      </c>
      <c r="B9" s="66"/>
      <c r="C9" s="8">
        <v>1124540.33</v>
      </c>
      <c r="D9" s="9">
        <v>3793196</v>
      </c>
      <c r="E9" s="9">
        <v>5058626</v>
      </c>
      <c r="F9" s="9">
        <v>2605574</v>
      </c>
      <c r="G9" s="9">
        <v>2111774</v>
      </c>
    </row>
    <row r="10" spans="1:7">
      <c r="A10" s="67" t="s">
        <v>524</v>
      </c>
      <c r="B10" s="67"/>
      <c r="C10" s="126">
        <v>0</v>
      </c>
      <c r="D10" s="25">
        <v>345000</v>
      </c>
      <c r="E10" s="25">
        <v>345000</v>
      </c>
      <c r="F10" s="25">
        <v>20000</v>
      </c>
      <c r="G10" s="25">
        <v>20000</v>
      </c>
    </row>
    <row r="11" spans="1:7">
      <c r="A11" s="67" t="s">
        <v>525</v>
      </c>
      <c r="B11" s="67"/>
      <c r="C11" s="126">
        <v>1103241.22</v>
      </c>
      <c r="D11" s="25">
        <v>2927796</v>
      </c>
      <c r="E11" s="25">
        <v>4161576</v>
      </c>
      <c r="F11" s="25">
        <v>2021524</v>
      </c>
      <c r="G11" s="25">
        <v>2027724</v>
      </c>
    </row>
    <row r="12" spans="1:7">
      <c r="A12" s="67" t="s">
        <v>526</v>
      </c>
      <c r="B12" s="67"/>
      <c r="C12" s="126">
        <v>21299.11</v>
      </c>
      <c r="D12" s="25">
        <v>520400</v>
      </c>
      <c r="E12" s="25">
        <v>552050</v>
      </c>
      <c r="F12" s="25">
        <v>564050</v>
      </c>
      <c r="G12" s="25">
        <v>64050</v>
      </c>
    </row>
    <row r="13" spans="1:7">
      <c r="A13" s="66" t="s">
        <v>527</v>
      </c>
      <c r="B13" s="66"/>
      <c r="C13" s="8">
        <v>18244739.82</v>
      </c>
      <c r="D13" s="9">
        <v>25375658</v>
      </c>
      <c r="E13" s="9">
        <v>32630589</v>
      </c>
      <c r="F13" s="9">
        <v>27246245</v>
      </c>
      <c r="G13" s="9">
        <v>28096245</v>
      </c>
    </row>
    <row r="14" spans="1:7">
      <c r="A14" s="67" t="s">
        <v>528</v>
      </c>
      <c r="B14" s="67"/>
      <c r="C14" s="126">
        <v>0</v>
      </c>
      <c r="D14" s="25">
        <v>200000</v>
      </c>
      <c r="E14" s="25">
        <v>1300000</v>
      </c>
      <c r="F14" s="25">
        <v>2000000</v>
      </c>
      <c r="G14" s="25">
        <v>2500000</v>
      </c>
    </row>
    <row r="15" spans="1:7">
      <c r="A15" s="67" t="s">
        <v>529</v>
      </c>
      <c r="B15" s="67"/>
      <c r="C15" s="126">
        <v>147503.88</v>
      </c>
      <c r="D15" s="25">
        <v>209515</v>
      </c>
      <c r="E15" s="25">
        <v>185700</v>
      </c>
      <c r="F15" s="25">
        <v>179700</v>
      </c>
      <c r="G15" s="25">
        <v>179700</v>
      </c>
    </row>
    <row r="16" spans="1:7">
      <c r="A16" s="67" t="s">
        <v>530</v>
      </c>
      <c r="B16" s="67"/>
      <c r="C16" s="126">
        <v>0</v>
      </c>
      <c r="D16" s="25">
        <v>359870</v>
      </c>
      <c r="E16" s="25">
        <v>365000</v>
      </c>
      <c r="F16" s="25">
        <v>365000</v>
      </c>
      <c r="G16" s="25">
        <v>365000</v>
      </c>
    </row>
    <row r="17" spans="1:7">
      <c r="A17" s="67" t="s">
        <v>531</v>
      </c>
      <c r="B17" s="67"/>
      <c r="C17" s="126">
        <v>16259296.9</v>
      </c>
      <c r="D17" s="25">
        <v>20890976</v>
      </c>
      <c r="E17" s="25">
        <v>25964395</v>
      </c>
      <c r="F17" s="25">
        <v>20597250</v>
      </c>
      <c r="G17" s="25">
        <v>23342250</v>
      </c>
    </row>
    <row r="18" spans="1:7">
      <c r="A18" s="67" t="s">
        <v>532</v>
      </c>
      <c r="B18" s="67"/>
      <c r="C18" s="126">
        <v>12880.98</v>
      </c>
      <c r="D18" s="25">
        <v>15000</v>
      </c>
      <c r="E18" s="25">
        <v>15000</v>
      </c>
      <c r="F18" s="25">
        <v>15000</v>
      </c>
      <c r="G18" s="25">
        <v>15000</v>
      </c>
    </row>
    <row r="19" spans="1:7">
      <c r="A19" s="67" t="s">
        <v>533</v>
      </c>
      <c r="B19" s="67"/>
      <c r="C19" s="126">
        <v>637661.67000000004</v>
      </c>
      <c r="D19" s="25">
        <v>2342235</v>
      </c>
      <c r="E19" s="25">
        <v>2374770</v>
      </c>
      <c r="F19" s="25">
        <v>874770</v>
      </c>
      <c r="G19" s="25">
        <v>874770</v>
      </c>
    </row>
    <row r="20" spans="1:7">
      <c r="A20" s="67" t="s">
        <v>534</v>
      </c>
      <c r="B20" s="67"/>
      <c r="C20" s="126">
        <v>1187396.3899999999</v>
      </c>
      <c r="D20" s="25">
        <v>1358062</v>
      </c>
      <c r="E20" s="25">
        <v>2425724</v>
      </c>
      <c r="F20" s="25">
        <v>3214525</v>
      </c>
      <c r="G20" s="25">
        <v>819525</v>
      </c>
    </row>
    <row r="21" spans="1:7">
      <c r="A21" s="66" t="s">
        <v>535</v>
      </c>
      <c r="B21" s="66"/>
      <c r="C21" s="8">
        <v>1086153.47</v>
      </c>
      <c r="D21" s="9">
        <v>1133954</v>
      </c>
      <c r="E21" s="9">
        <v>1741454</v>
      </c>
      <c r="F21" s="9">
        <v>1622954</v>
      </c>
      <c r="G21" s="9">
        <v>1622954</v>
      </c>
    </row>
    <row r="22" spans="1:7">
      <c r="A22" s="67" t="s">
        <v>536</v>
      </c>
      <c r="B22" s="67"/>
      <c r="C22" s="126">
        <v>539346.72</v>
      </c>
      <c r="D22" s="25">
        <v>143500</v>
      </c>
      <c r="E22" s="25">
        <v>153500</v>
      </c>
      <c r="F22" s="25">
        <v>140000</v>
      </c>
      <c r="G22" s="25">
        <v>140000</v>
      </c>
    </row>
    <row r="23" spans="1:7">
      <c r="A23" s="67" t="s">
        <v>537</v>
      </c>
      <c r="B23" s="67"/>
      <c r="C23" s="126">
        <v>470473.9</v>
      </c>
      <c r="D23" s="25">
        <v>909500</v>
      </c>
      <c r="E23" s="25">
        <v>1507000</v>
      </c>
      <c r="F23" s="25">
        <v>1407000</v>
      </c>
      <c r="G23" s="25">
        <v>1407000</v>
      </c>
    </row>
    <row r="24" spans="1:7">
      <c r="A24" s="67" t="s">
        <v>538</v>
      </c>
      <c r="B24" s="67"/>
      <c r="C24" s="126">
        <v>76332.850000000006</v>
      </c>
      <c r="D24" s="25">
        <v>80954</v>
      </c>
      <c r="E24" s="25">
        <v>80954</v>
      </c>
      <c r="F24" s="25">
        <v>75954</v>
      </c>
      <c r="G24" s="25">
        <v>75954</v>
      </c>
    </row>
    <row r="25" spans="1:7">
      <c r="A25" s="66" t="s">
        <v>539</v>
      </c>
      <c r="B25" s="66"/>
      <c r="C25" s="8">
        <v>3404883.19</v>
      </c>
      <c r="D25" s="9">
        <v>9678532</v>
      </c>
      <c r="E25" s="9">
        <v>16687220</v>
      </c>
      <c r="F25" s="9">
        <v>17655658</v>
      </c>
      <c r="G25" s="9">
        <v>16667358</v>
      </c>
    </row>
    <row r="26" spans="1:7">
      <c r="A26" s="67" t="s">
        <v>540</v>
      </c>
      <c r="B26" s="67"/>
      <c r="C26" s="126">
        <v>2351.46</v>
      </c>
      <c r="D26" s="25">
        <v>35030</v>
      </c>
      <c r="E26" s="25">
        <v>25250</v>
      </c>
      <c r="F26" s="25">
        <v>23000</v>
      </c>
      <c r="G26" s="25">
        <v>23000</v>
      </c>
    </row>
    <row r="27" spans="1:7">
      <c r="A27" s="67" t="s">
        <v>541</v>
      </c>
      <c r="B27" s="67"/>
      <c r="C27" s="126">
        <v>811785.95</v>
      </c>
      <c r="D27" s="25">
        <v>2138527</v>
      </c>
      <c r="E27" s="25">
        <v>6820908</v>
      </c>
      <c r="F27" s="25">
        <v>11328658</v>
      </c>
      <c r="G27" s="25">
        <v>9805358</v>
      </c>
    </row>
    <row r="28" spans="1:7">
      <c r="A28" s="67" t="s">
        <v>542</v>
      </c>
      <c r="B28" s="67"/>
      <c r="C28" s="126">
        <v>1161316.03</v>
      </c>
      <c r="D28" s="25">
        <v>864186</v>
      </c>
      <c r="E28" s="25">
        <v>773062</v>
      </c>
      <c r="F28" s="25">
        <v>872000</v>
      </c>
      <c r="G28" s="25">
        <v>872000</v>
      </c>
    </row>
    <row r="29" spans="1:7">
      <c r="A29" s="67" t="s">
        <v>543</v>
      </c>
      <c r="B29" s="67"/>
      <c r="C29" s="126">
        <v>1073951.8500000001</v>
      </c>
      <c r="D29" s="25">
        <v>5917769</v>
      </c>
      <c r="E29" s="25">
        <v>4916000</v>
      </c>
      <c r="F29" s="25">
        <v>1980000</v>
      </c>
      <c r="G29" s="25">
        <v>2030000</v>
      </c>
    </row>
    <row r="30" spans="1:7">
      <c r="A30" s="67" t="s">
        <v>544</v>
      </c>
      <c r="B30" s="67"/>
      <c r="C30" s="126">
        <v>355477.9</v>
      </c>
      <c r="D30" s="25">
        <v>723020</v>
      </c>
      <c r="E30" s="25">
        <v>4152000</v>
      </c>
      <c r="F30" s="25">
        <v>3452000</v>
      </c>
      <c r="G30" s="25">
        <v>3937000</v>
      </c>
    </row>
    <row r="31" spans="1:7">
      <c r="A31" s="66" t="s">
        <v>545</v>
      </c>
      <c r="B31" s="66"/>
      <c r="C31" s="8">
        <v>103369.1</v>
      </c>
      <c r="D31" s="9">
        <v>150000</v>
      </c>
      <c r="E31" s="9">
        <v>253500</v>
      </c>
      <c r="F31" s="9">
        <v>154000</v>
      </c>
      <c r="G31" s="9">
        <v>154500</v>
      </c>
    </row>
    <row r="32" spans="1:7">
      <c r="A32" s="67" t="s">
        <v>546</v>
      </c>
      <c r="B32" s="67"/>
      <c r="C32" s="126">
        <v>103369.1</v>
      </c>
      <c r="D32" s="25">
        <v>150000</v>
      </c>
      <c r="E32" s="25">
        <v>240000</v>
      </c>
      <c r="F32" s="25">
        <v>140000</v>
      </c>
      <c r="G32" s="25">
        <v>140000</v>
      </c>
    </row>
    <row r="33" spans="1:7">
      <c r="A33" s="67" t="s">
        <v>562</v>
      </c>
      <c r="B33" s="67"/>
      <c r="C33" s="126">
        <v>0</v>
      </c>
      <c r="D33" s="25">
        <v>0</v>
      </c>
      <c r="E33" s="25">
        <v>13500</v>
      </c>
      <c r="F33" s="25">
        <v>14000</v>
      </c>
      <c r="G33" s="25">
        <v>14500</v>
      </c>
    </row>
    <row r="34" spans="1:7">
      <c r="A34" s="66" t="s">
        <v>547</v>
      </c>
      <c r="B34" s="66"/>
      <c r="C34" s="8">
        <v>6768411.9699999997</v>
      </c>
      <c r="D34" s="9">
        <v>10450581</v>
      </c>
      <c r="E34" s="9">
        <v>12857472</v>
      </c>
      <c r="F34" s="9">
        <v>16185465</v>
      </c>
      <c r="G34" s="9">
        <v>14270365</v>
      </c>
    </row>
    <row r="35" spans="1:7">
      <c r="A35" s="67" t="s">
        <v>548</v>
      </c>
      <c r="B35" s="67"/>
      <c r="C35" s="126">
        <v>3048414.7</v>
      </c>
      <c r="D35" s="25">
        <v>4017062</v>
      </c>
      <c r="E35" s="25">
        <v>6849000</v>
      </c>
      <c r="F35" s="25">
        <v>4067500</v>
      </c>
      <c r="G35" s="25">
        <v>3175000</v>
      </c>
    </row>
    <row r="36" spans="1:7">
      <c r="A36" s="67" t="s">
        <v>549</v>
      </c>
      <c r="B36" s="67"/>
      <c r="C36" s="126">
        <v>3468995.06</v>
      </c>
      <c r="D36" s="25">
        <v>6229519</v>
      </c>
      <c r="E36" s="25">
        <v>5682972</v>
      </c>
      <c r="F36" s="25">
        <v>11882465</v>
      </c>
      <c r="G36" s="25">
        <v>10859865</v>
      </c>
    </row>
    <row r="37" spans="1:7">
      <c r="A37" s="67" t="s">
        <v>550</v>
      </c>
      <c r="B37" s="67"/>
      <c r="C37" s="126">
        <v>251002.21</v>
      </c>
      <c r="D37" s="25">
        <v>204000</v>
      </c>
      <c r="E37" s="25">
        <v>325500</v>
      </c>
      <c r="F37" s="25">
        <v>235500</v>
      </c>
      <c r="G37" s="25">
        <v>235500</v>
      </c>
    </row>
    <row r="38" spans="1:7">
      <c r="A38" s="66" t="s">
        <v>551</v>
      </c>
      <c r="B38" s="66"/>
      <c r="C38" s="8">
        <v>21947646.329999998</v>
      </c>
      <c r="D38" s="9">
        <v>39972996</v>
      </c>
      <c r="E38" s="9">
        <v>57303339</v>
      </c>
      <c r="F38" s="9">
        <v>46673484</v>
      </c>
      <c r="G38" s="9">
        <v>36725116</v>
      </c>
    </row>
    <row r="39" spans="1:7">
      <c r="A39" s="67" t="s">
        <v>552</v>
      </c>
      <c r="B39" s="67"/>
      <c r="C39" s="126">
        <v>20921823.969999999</v>
      </c>
      <c r="D39" s="25">
        <v>35801225</v>
      </c>
      <c r="E39" s="25">
        <v>44111640</v>
      </c>
      <c r="F39" s="25">
        <v>42284367</v>
      </c>
      <c r="G39" s="25">
        <v>32303936</v>
      </c>
    </row>
    <row r="40" spans="1:7">
      <c r="A40" s="67" t="s">
        <v>553</v>
      </c>
      <c r="B40" s="67"/>
      <c r="C40" s="126">
        <v>98850</v>
      </c>
      <c r="D40" s="25">
        <v>170000</v>
      </c>
      <c r="E40" s="25">
        <v>220000</v>
      </c>
      <c r="F40" s="25">
        <v>200000</v>
      </c>
      <c r="G40" s="25">
        <v>200000</v>
      </c>
    </row>
    <row r="41" spans="1:7">
      <c r="A41" s="67" t="s">
        <v>563</v>
      </c>
      <c r="B41" s="67"/>
      <c r="C41" s="126">
        <v>0</v>
      </c>
      <c r="D41" s="25">
        <v>0</v>
      </c>
      <c r="E41" s="25">
        <v>113200</v>
      </c>
      <c r="F41" s="25">
        <v>119200</v>
      </c>
      <c r="G41" s="25">
        <v>119200</v>
      </c>
    </row>
    <row r="42" spans="1:7">
      <c r="A42" s="67" t="s">
        <v>554</v>
      </c>
      <c r="B42" s="67"/>
      <c r="C42" s="126">
        <v>926972.36</v>
      </c>
      <c r="D42" s="25">
        <v>4001771</v>
      </c>
      <c r="E42" s="25">
        <v>12858499</v>
      </c>
      <c r="F42" s="25">
        <v>4069917</v>
      </c>
      <c r="G42" s="25">
        <v>4101980</v>
      </c>
    </row>
    <row r="43" spans="1:7">
      <c r="A43" s="66" t="s">
        <v>555</v>
      </c>
      <c r="B43" s="66"/>
      <c r="C43" s="8">
        <v>1221934.1599999999</v>
      </c>
      <c r="D43" s="9">
        <v>3741858</v>
      </c>
      <c r="E43" s="9">
        <v>7519100</v>
      </c>
      <c r="F43" s="9">
        <v>11956500</v>
      </c>
      <c r="G43" s="9">
        <v>8814000</v>
      </c>
    </row>
    <row r="44" spans="1:7">
      <c r="A44" s="67" t="s">
        <v>556</v>
      </c>
      <c r="B44" s="67"/>
      <c r="C44" s="126">
        <v>2387.7399999999998</v>
      </c>
      <c r="D44" s="25">
        <v>2060000</v>
      </c>
      <c r="E44" s="25">
        <v>2620000</v>
      </c>
      <c r="F44" s="25">
        <v>7000000</v>
      </c>
      <c r="G44" s="25">
        <v>3800000</v>
      </c>
    </row>
    <row r="45" spans="1:7">
      <c r="A45" s="67" t="s">
        <v>557</v>
      </c>
      <c r="B45" s="67"/>
      <c r="C45" s="126">
        <v>185560.86</v>
      </c>
      <c r="D45" s="25">
        <v>228000</v>
      </c>
      <c r="E45" s="25">
        <v>300000</v>
      </c>
      <c r="F45" s="25">
        <v>311000</v>
      </c>
      <c r="G45" s="25">
        <v>322000</v>
      </c>
    </row>
    <row r="46" spans="1:7">
      <c r="A46" s="67" t="s">
        <v>558</v>
      </c>
      <c r="B46" s="67"/>
      <c r="C46" s="126">
        <v>35205</v>
      </c>
      <c r="D46" s="25">
        <v>44265</v>
      </c>
      <c r="E46" s="25">
        <v>70000</v>
      </c>
      <c r="F46" s="25">
        <v>70000</v>
      </c>
      <c r="G46" s="25">
        <v>70000</v>
      </c>
    </row>
    <row r="47" spans="1:7" ht="25.5" customHeight="1">
      <c r="A47" s="161" t="s">
        <v>559</v>
      </c>
      <c r="B47" s="161"/>
      <c r="C47" s="126">
        <v>857770.25</v>
      </c>
      <c r="D47" s="25">
        <v>1034895</v>
      </c>
      <c r="E47" s="25">
        <v>1329100</v>
      </c>
      <c r="F47" s="25">
        <v>1375500</v>
      </c>
      <c r="G47" s="25">
        <v>1422000</v>
      </c>
    </row>
    <row r="48" spans="1:7">
      <c r="A48" s="67" t="s">
        <v>560</v>
      </c>
      <c r="B48" s="67"/>
      <c r="C48" s="126">
        <v>141010.31</v>
      </c>
      <c r="D48" s="25">
        <v>374698</v>
      </c>
      <c r="E48" s="25">
        <v>3200000</v>
      </c>
      <c r="F48" s="25">
        <v>3200000</v>
      </c>
      <c r="G48" s="25">
        <v>3200000</v>
      </c>
    </row>
  </sheetData>
  <mergeCells count="8">
    <mergeCell ref="A47:B47"/>
    <mergeCell ref="A1:G1"/>
    <mergeCell ref="A3:B4"/>
    <mergeCell ref="C3:C4"/>
    <mergeCell ref="D3:D4"/>
    <mergeCell ref="E3:E4"/>
    <mergeCell ref="F3:F4"/>
    <mergeCell ref="G3:G4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5211-E399-4189-9A56-BAED6EF20CB8}">
  <sheetPr>
    <pageSetUpPr fitToPage="1"/>
  </sheetPr>
  <dimension ref="A1:N34"/>
  <sheetViews>
    <sheetView workbookViewId="0">
      <selection activeCell="J9" sqref="J9"/>
    </sheetView>
  </sheetViews>
  <sheetFormatPr defaultRowHeight="12.75"/>
  <cols>
    <col min="1" max="1" width="11.7109375" style="61" customWidth="1"/>
    <col min="2" max="2" width="35.28515625" style="61" customWidth="1"/>
    <col min="3" max="7" width="9.85546875" style="61" bestFit="1" customWidth="1"/>
    <col min="8" max="9" width="9.140625" style="61"/>
    <col min="10" max="10" width="11.28515625" style="61" bestFit="1" customWidth="1"/>
    <col min="11" max="14" width="12.85546875" style="61" bestFit="1" customWidth="1"/>
    <col min="15" max="256" width="9.140625" style="61"/>
    <col min="257" max="257" width="11.7109375" style="61" customWidth="1"/>
    <col min="258" max="258" width="35.28515625" style="61" customWidth="1"/>
    <col min="259" max="259" width="9.85546875" style="61" bestFit="1" customWidth="1"/>
    <col min="260" max="261" width="8.85546875" style="61" bestFit="1" customWidth="1"/>
    <col min="262" max="263" width="9.28515625" style="61" bestFit="1" customWidth="1"/>
    <col min="264" max="265" width="9.140625" style="61"/>
    <col min="266" max="266" width="11.28515625" style="61" bestFit="1" customWidth="1"/>
    <col min="267" max="270" width="12.85546875" style="61" bestFit="1" customWidth="1"/>
    <col min="271" max="512" width="9.140625" style="61"/>
    <col min="513" max="513" width="11.7109375" style="61" customWidth="1"/>
    <col min="514" max="514" width="35.28515625" style="61" customWidth="1"/>
    <col min="515" max="515" width="9.85546875" style="61" bestFit="1" customWidth="1"/>
    <col min="516" max="517" width="8.85546875" style="61" bestFit="1" customWidth="1"/>
    <col min="518" max="519" width="9.28515625" style="61" bestFit="1" customWidth="1"/>
    <col min="520" max="521" width="9.140625" style="61"/>
    <col min="522" max="522" width="11.28515625" style="61" bestFit="1" customWidth="1"/>
    <col min="523" max="526" width="12.85546875" style="61" bestFit="1" customWidth="1"/>
    <col min="527" max="768" width="9.140625" style="61"/>
    <col min="769" max="769" width="11.7109375" style="61" customWidth="1"/>
    <col min="770" max="770" width="35.28515625" style="61" customWidth="1"/>
    <col min="771" max="771" width="9.85546875" style="61" bestFit="1" customWidth="1"/>
    <col min="772" max="773" width="8.85546875" style="61" bestFit="1" customWidth="1"/>
    <col min="774" max="775" width="9.28515625" style="61" bestFit="1" customWidth="1"/>
    <col min="776" max="777" width="9.140625" style="61"/>
    <col min="778" max="778" width="11.28515625" style="61" bestFit="1" customWidth="1"/>
    <col min="779" max="782" width="12.85546875" style="61" bestFit="1" customWidth="1"/>
    <col min="783" max="1024" width="9.140625" style="61"/>
    <col min="1025" max="1025" width="11.7109375" style="61" customWidth="1"/>
    <col min="1026" max="1026" width="35.28515625" style="61" customWidth="1"/>
    <col min="1027" max="1027" width="9.85546875" style="61" bestFit="1" customWidth="1"/>
    <col min="1028" max="1029" width="8.85546875" style="61" bestFit="1" customWidth="1"/>
    <col min="1030" max="1031" width="9.28515625" style="61" bestFit="1" customWidth="1"/>
    <col min="1032" max="1033" width="9.140625" style="61"/>
    <col min="1034" max="1034" width="11.28515625" style="61" bestFit="1" customWidth="1"/>
    <col min="1035" max="1038" width="12.85546875" style="61" bestFit="1" customWidth="1"/>
    <col min="1039" max="1280" width="9.140625" style="61"/>
    <col min="1281" max="1281" width="11.7109375" style="61" customWidth="1"/>
    <col min="1282" max="1282" width="35.28515625" style="61" customWidth="1"/>
    <col min="1283" max="1283" width="9.85546875" style="61" bestFit="1" customWidth="1"/>
    <col min="1284" max="1285" width="8.85546875" style="61" bestFit="1" customWidth="1"/>
    <col min="1286" max="1287" width="9.28515625" style="61" bestFit="1" customWidth="1"/>
    <col min="1288" max="1289" width="9.140625" style="61"/>
    <col min="1290" max="1290" width="11.28515625" style="61" bestFit="1" customWidth="1"/>
    <col min="1291" max="1294" width="12.85546875" style="61" bestFit="1" customWidth="1"/>
    <col min="1295" max="1536" width="9.140625" style="61"/>
    <col min="1537" max="1537" width="11.7109375" style="61" customWidth="1"/>
    <col min="1538" max="1538" width="35.28515625" style="61" customWidth="1"/>
    <col min="1539" max="1539" width="9.85546875" style="61" bestFit="1" customWidth="1"/>
    <col min="1540" max="1541" width="8.85546875" style="61" bestFit="1" customWidth="1"/>
    <col min="1542" max="1543" width="9.28515625" style="61" bestFit="1" customWidth="1"/>
    <col min="1544" max="1545" width="9.140625" style="61"/>
    <col min="1546" max="1546" width="11.28515625" style="61" bestFit="1" customWidth="1"/>
    <col min="1547" max="1550" width="12.85546875" style="61" bestFit="1" customWidth="1"/>
    <col min="1551" max="1792" width="9.140625" style="61"/>
    <col min="1793" max="1793" width="11.7109375" style="61" customWidth="1"/>
    <col min="1794" max="1794" width="35.28515625" style="61" customWidth="1"/>
    <col min="1795" max="1795" width="9.85546875" style="61" bestFit="1" customWidth="1"/>
    <col min="1796" max="1797" width="8.85546875" style="61" bestFit="1" customWidth="1"/>
    <col min="1798" max="1799" width="9.28515625" style="61" bestFit="1" customWidth="1"/>
    <col min="1800" max="1801" width="9.140625" style="61"/>
    <col min="1802" max="1802" width="11.28515625" style="61" bestFit="1" customWidth="1"/>
    <col min="1803" max="1806" width="12.85546875" style="61" bestFit="1" customWidth="1"/>
    <col min="1807" max="2048" width="9.140625" style="61"/>
    <col min="2049" max="2049" width="11.7109375" style="61" customWidth="1"/>
    <col min="2050" max="2050" width="35.28515625" style="61" customWidth="1"/>
    <col min="2051" max="2051" width="9.85546875" style="61" bestFit="1" customWidth="1"/>
    <col min="2052" max="2053" width="8.85546875" style="61" bestFit="1" customWidth="1"/>
    <col min="2054" max="2055" width="9.28515625" style="61" bestFit="1" customWidth="1"/>
    <col min="2056" max="2057" width="9.140625" style="61"/>
    <col min="2058" max="2058" width="11.28515625" style="61" bestFit="1" customWidth="1"/>
    <col min="2059" max="2062" width="12.85546875" style="61" bestFit="1" customWidth="1"/>
    <col min="2063" max="2304" width="9.140625" style="61"/>
    <col min="2305" max="2305" width="11.7109375" style="61" customWidth="1"/>
    <col min="2306" max="2306" width="35.28515625" style="61" customWidth="1"/>
    <col min="2307" max="2307" width="9.85546875" style="61" bestFit="1" customWidth="1"/>
    <col min="2308" max="2309" width="8.85546875" style="61" bestFit="1" customWidth="1"/>
    <col min="2310" max="2311" width="9.28515625" style="61" bestFit="1" customWidth="1"/>
    <col min="2312" max="2313" width="9.140625" style="61"/>
    <col min="2314" max="2314" width="11.28515625" style="61" bestFit="1" customWidth="1"/>
    <col min="2315" max="2318" width="12.85546875" style="61" bestFit="1" customWidth="1"/>
    <col min="2319" max="2560" width="9.140625" style="61"/>
    <col min="2561" max="2561" width="11.7109375" style="61" customWidth="1"/>
    <col min="2562" max="2562" width="35.28515625" style="61" customWidth="1"/>
    <col min="2563" max="2563" width="9.85546875" style="61" bestFit="1" customWidth="1"/>
    <col min="2564" max="2565" width="8.85546875" style="61" bestFit="1" customWidth="1"/>
    <col min="2566" max="2567" width="9.28515625" style="61" bestFit="1" customWidth="1"/>
    <col min="2568" max="2569" width="9.140625" style="61"/>
    <col min="2570" max="2570" width="11.28515625" style="61" bestFit="1" customWidth="1"/>
    <col min="2571" max="2574" width="12.85546875" style="61" bestFit="1" customWidth="1"/>
    <col min="2575" max="2816" width="9.140625" style="61"/>
    <col min="2817" max="2817" width="11.7109375" style="61" customWidth="1"/>
    <col min="2818" max="2818" width="35.28515625" style="61" customWidth="1"/>
    <col min="2819" max="2819" width="9.85546875" style="61" bestFit="1" customWidth="1"/>
    <col min="2820" max="2821" width="8.85546875" style="61" bestFit="1" customWidth="1"/>
    <col min="2822" max="2823" width="9.28515625" style="61" bestFit="1" customWidth="1"/>
    <col min="2824" max="2825" width="9.140625" style="61"/>
    <col min="2826" max="2826" width="11.28515625" style="61" bestFit="1" customWidth="1"/>
    <col min="2827" max="2830" width="12.85546875" style="61" bestFit="1" customWidth="1"/>
    <col min="2831" max="3072" width="9.140625" style="61"/>
    <col min="3073" max="3073" width="11.7109375" style="61" customWidth="1"/>
    <col min="3074" max="3074" width="35.28515625" style="61" customWidth="1"/>
    <col min="3075" max="3075" width="9.85546875" style="61" bestFit="1" customWidth="1"/>
    <col min="3076" max="3077" width="8.85546875" style="61" bestFit="1" customWidth="1"/>
    <col min="3078" max="3079" width="9.28515625" style="61" bestFit="1" customWidth="1"/>
    <col min="3080" max="3081" width="9.140625" style="61"/>
    <col min="3082" max="3082" width="11.28515625" style="61" bestFit="1" customWidth="1"/>
    <col min="3083" max="3086" width="12.85546875" style="61" bestFit="1" customWidth="1"/>
    <col min="3087" max="3328" width="9.140625" style="61"/>
    <col min="3329" max="3329" width="11.7109375" style="61" customWidth="1"/>
    <col min="3330" max="3330" width="35.28515625" style="61" customWidth="1"/>
    <col min="3331" max="3331" width="9.85546875" style="61" bestFit="1" customWidth="1"/>
    <col min="3332" max="3333" width="8.85546875" style="61" bestFit="1" customWidth="1"/>
    <col min="3334" max="3335" width="9.28515625" style="61" bestFit="1" customWidth="1"/>
    <col min="3336" max="3337" width="9.140625" style="61"/>
    <col min="3338" max="3338" width="11.28515625" style="61" bestFit="1" customWidth="1"/>
    <col min="3339" max="3342" width="12.85546875" style="61" bestFit="1" customWidth="1"/>
    <col min="3343" max="3584" width="9.140625" style="61"/>
    <col min="3585" max="3585" width="11.7109375" style="61" customWidth="1"/>
    <col min="3586" max="3586" width="35.28515625" style="61" customWidth="1"/>
    <col min="3587" max="3587" width="9.85546875" style="61" bestFit="1" customWidth="1"/>
    <col min="3588" max="3589" width="8.85546875" style="61" bestFit="1" customWidth="1"/>
    <col min="3590" max="3591" width="9.28515625" style="61" bestFit="1" customWidth="1"/>
    <col min="3592" max="3593" width="9.140625" style="61"/>
    <col min="3594" max="3594" width="11.28515625" style="61" bestFit="1" customWidth="1"/>
    <col min="3595" max="3598" width="12.85546875" style="61" bestFit="1" customWidth="1"/>
    <col min="3599" max="3840" width="9.140625" style="61"/>
    <col min="3841" max="3841" width="11.7109375" style="61" customWidth="1"/>
    <col min="3842" max="3842" width="35.28515625" style="61" customWidth="1"/>
    <col min="3843" max="3843" width="9.85546875" style="61" bestFit="1" customWidth="1"/>
    <col min="3844" max="3845" width="8.85546875" style="61" bestFit="1" customWidth="1"/>
    <col min="3846" max="3847" width="9.28515625" style="61" bestFit="1" customWidth="1"/>
    <col min="3848" max="3849" width="9.140625" style="61"/>
    <col min="3850" max="3850" width="11.28515625" style="61" bestFit="1" customWidth="1"/>
    <col min="3851" max="3854" width="12.85546875" style="61" bestFit="1" customWidth="1"/>
    <col min="3855" max="4096" width="9.140625" style="61"/>
    <col min="4097" max="4097" width="11.7109375" style="61" customWidth="1"/>
    <col min="4098" max="4098" width="35.28515625" style="61" customWidth="1"/>
    <col min="4099" max="4099" width="9.85546875" style="61" bestFit="1" customWidth="1"/>
    <col min="4100" max="4101" width="8.85546875" style="61" bestFit="1" customWidth="1"/>
    <col min="4102" max="4103" width="9.28515625" style="61" bestFit="1" customWidth="1"/>
    <col min="4104" max="4105" width="9.140625" style="61"/>
    <col min="4106" max="4106" width="11.28515625" style="61" bestFit="1" customWidth="1"/>
    <col min="4107" max="4110" width="12.85546875" style="61" bestFit="1" customWidth="1"/>
    <col min="4111" max="4352" width="9.140625" style="61"/>
    <col min="4353" max="4353" width="11.7109375" style="61" customWidth="1"/>
    <col min="4354" max="4354" width="35.28515625" style="61" customWidth="1"/>
    <col min="4355" max="4355" width="9.85546875" style="61" bestFit="1" customWidth="1"/>
    <col min="4356" max="4357" width="8.85546875" style="61" bestFit="1" customWidth="1"/>
    <col min="4358" max="4359" width="9.28515625" style="61" bestFit="1" customWidth="1"/>
    <col min="4360" max="4361" width="9.140625" style="61"/>
    <col min="4362" max="4362" width="11.28515625" style="61" bestFit="1" customWidth="1"/>
    <col min="4363" max="4366" width="12.85546875" style="61" bestFit="1" customWidth="1"/>
    <col min="4367" max="4608" width="9.140625" style="61"/>
    <col min="4609" max="4609" width="11.7109375" style="61" customWidth="1"/>
    <col min="4610" max="4610" width="35.28515625" style="61" customWidth="1"/>
    <col min="4611" max="4611" width="9.85546875" style="61" bestFit="1" customWidth="1"/>
    <col min="4612" max="4613" width="8.85546875" style="61" bestFit="1" customWidth="1"/>
    <col min="4614" max="4615" width="9.28515625" style="61" bestFit="1" customWidth="1"/>
    <col min="4616" max="4617" width="9.140625" style="61"/>
    <col min="4618" max="4618" width="11.28515625" style="61" bestFit="1" customWidth="1"/>
    <col min="4619" max="4622" width="12.85546875" style="61" bestFit="1" customWidth="1"/>
    <col min="4623" max="4864" width="9.140625" style="61"/>
    <col min="4865" max="4865" width="11.7109375" style="61" customWidth="1"/>
    <col min="4866" max="4866" width="35.28515625" style="61" customWidth="1"/>
    <col min="4867" max="4867" width="9.85546875" style="61" bestFit="1" customWidth="1"/>
    <col min="4868" max="4869" width="8.85546875" style="61" bestFit="1" customWidth="1"/>
    <col min="4870" max="4871" width="9.28515625" style="61" bestFit="1" customWidth="1"/>
    <col min="4872" max="4873" width="9.140625" style="61"/>
    <col min="4874" max="4874" width="11.28515625" style="61" bestFit="1" customWidth="1"/>
    <col min="4875" max="4878" width="12.85546875" style="61" bestFit="1" customWidth="1"/>
    <col min="4879" max="5120" width="9.140625" style="61"/>
    <col min="5121" max="5121" width="11.7109375" style="61" customWidth="1"/>
    <col min="5122" max="5122" width="35.28515625" style="61" customWidth="1"/>
    <col min="5123" max="5123" width="9.85546875" style="61" bestFit="1" customWidth="1"/>
    <col min="5124" max="5125" width="8.85546875" style="61" bestFit="1" customWidth="1"/>
    <col min="5126" max="5127" width="9.28515625" style="61" bestFit="1" customWidth="1"/>
    <col min="5128" max="5129" width="9.140625" style="61"/>
    <col min="5130" max="5130" width="11.28515625" style="61" bestFit="1" customWidth="1"/>
    <col min="5131" max="5134" width="12.85546875" style="61" bestFit="1" customWidth="1"/>
    <col min="5135" max="5376" width="9.140625" style="61"/>
    <col min="5377" max="5377" width="11.7109375" style="61" customWidth="1"/>
    <col min="5378" max="5378" width="35.28515625" style="61" customWidth="1"/>
    <col min="5379" max="5379" width="9.85546875" style="61" bestFit="1" customWidth="1"/>
    <col min="5380" max="5381" width="8.85546875" style="61" bestFit="1" customWidth="1"/>
    <col min="5382" max="5383" width="9.28515625" style="61" bestFit="1" customWidth="1"/>
    <col min="5384" max="5385" width="9.140625" style="61"/>
    <col min="5386" max="5386" width="11.28515625" style="61" bestFit="1" customWidth="1"/>
    <col min="5387" max="5390" width="12.85546875" style="61" bestFit="1" customWidth="1"/>
    <col min="5391" max="5632" width="9.140625" style="61"/>
    <col min="5633" max="5633" width="11.7109375" style="61" customWidth="1"/>
    <col min="5634" max="5634" width="35.28515625" style="61" customWidth="1"/>
    <col min="5635" max="5635" width="9.85546875" style="61" bestFit="1" customWidth="1"/>
    <col min="5636" max="5637" width="8.85546875" style="61" bestFit="1" customWidth="1"/>
    <col min="5638" max="5639" width="9.28515625" style="61" bestFit="1" customWidth="1"/>
    <col min="5640" max="5641" width="9.140625" style="61"/>
    <col min="5642" max="5642" width="11.28515625" style="61" bestFit="1" customWidth="1"/>
    <col min="5643" max="5646" width="12.85546875" style="61" bestFit="1" customWidth="1"/>
    <col min="5647" max="5888" width="9.140625" style="61"/>
    <col min="5889" max="5889" width="11.7109375" style="61" customWidth="1"/>
    <col min="5890" max="5890" width="35.28515625" style="61" customWidth="1"/>
    <col min="5891" max="5891" width="9.85546875" style="61" bestFit="1" customWidth="1"/>
    <col min="5892" max="5893" width="8.85546875" style="61" bestFit="1" customWidth="1"/>
    <col min="5894" max="5895" width="9.28515625" style="61" bestFit="1" customWidth="1"/>
    <col min="5896" max="5897" width="9.140625" style="61"/>
    <col min="5898" max="5898" width="11.28515625" style="61" bestFit="1" customWidth="1"/>
    <col min="5899" max="5902" width="12.85546875" style="61" bestFit="1" customWidth="1"/>
    <col min="5903" max="6144" width="9.140625" style="61"/>
    <col min="6145" max="6145" width="11.7109375" style="61" customWidth="1"/>
    <col min="6146" max="6146" width="35.28515625" style="61" customWidth="1"/>
    <col min="6147" max="6147" width="9.85546875" style="61" bestFit="1" customWidth="1"/>
    <col min="6148" max="6149" width="8.85546875" style="61" bestFit="1" customWidth="1"/>
    <col min="6150" max="6151" width="9.28515625" style="61" bestFit="1" customWidth="1"/>
    <col min="6152" max="6153" width="9.140625" style="61"/>
    <col min="6154" max="6154" width="11.28515625" style="61" bestFit="1" customWidth="1"/>
    <col min="6155" max="6158" width="12.85546875" style="61" bestFit="1" customWidth="1"/>
    <col min="6159" max="6400" width="9.140625" style="61"/>
    <col min="6401" max="6401" width="11.7109375" style="61" customWidth="1"/>
    <col min="6402" max="6402" width="35.28515625" style="61" customWidth="1"/>
    <col min="6403" max="6403" width="9.85546875" style="61" bestFit="1" customWidth="1"/>
    <col min="6404" max="6405" width="8.85546875" style="61" bestFit="1" customWidth="1"/>
    <col min="6406" max="6407" width="9.28515625" style="61" bestFit="1" customWidth="1"/>
    <col min="6408" max="6409" width="9.140625" style="61"/>
    <col min="6410" max="6410" width="11.28515625" style="61" bestFit="1" customWidth="1"/>
    <col min="6411" max="6414" width="12.85546875" style="61" bestFit="1" customWidth="1"/>
    <col min="6415" max="6656" width="9.140625" style="61"/>
    <col min="6657" max="6657" width="11.7109375" style="61" customWidth="1"/>
    <col min="6658" max="6658" width="35.28515625" style="61" customWidth="1"/>
    <col min="6659" max="6659" width="9.85546875" style="61" bestFit="1" customWidth="1"/>
    <col min="6660" max="6661" width="8.85546875" style="61" bestFit="1" customWidth="1"/>
    <col min="6662" max="6663" width="9.28515625" style="61" bestFit="1" customWidth="1"/>
    <col min="6664" max="6665" width="9.140625" style="61"/>
    <col min="6666" max="6666" width="11.28515625" style="61" bestFit="1" customWidth="1"/>
    <col min="6667" max="6670" width="12.85546875" style="61" bestFit="1" customWidth="1"/>
    <col min="6671" max="6912" width="9.140625" style="61"/>
    <col min="6913" max="6913" width="11.7109375" style="61" customWidth="1"/>
    <col min="6914" max="6914" width="35.28515625" style="61" customWidth="1"/>
    <col min="6915" max="6915" width="9.85546875" style="61" bestFit="1" customWidth="1"/>
    <col min="6916" max="6917" width="8.85546875" style="61" bestFit="1" customWidth="1"/>
    <col min="6918" max="6919" width="9.28515625" style="61" bestFit="1" customWidth="1"/>
    <col min="6920" max="6921" width="9.140625" style="61"/>
    <col min="6922" max="6922" width="11.28515625" style="61" bestFit="1" customWidth="1"/>
    <col min="6923" max="6926" width="12.85546875" style="61" bestFit="1" customWidth="1"/>
    <col min="6927" max="7168" width="9.140625" style="61"/>
    <col min="7169" max="7169" width="11.7109375" style="61" customWidth="1"/>
    <col min="7170" max="7170" width="35.28515625" style="61" customWidth="1"/>
    <col min="7171" max="7171" width="9.85546875" style="61" bestFit="1" customWidth="1"/>
    <col min="7172" max="7173" width="8.85546875" style="61" bestFit="1" customWidth="1"/>
    <col min="7174" max="7175" width="9.28515625" style="61" bestFit="1" customWidth="1"/>
    <col min="7176" max="7177" width="9.140625" style="61"/>
    <col min="7178" max="7178" width="11.28515625" style="61" bestFit="1" customWidth="1"/>
    <col min="7179" max="7182" width="12.85546875" style="61" bestFit="1" customWidth="1"/>
    <col min="7183" max="7424" width="9.140625" style="61"/>
    <col min="7425" max="7425" width="11.7109375" style="61" customWidth="1"/>
    <col min="7426" max="7426" width="35.28515625" style="61" customWidth="1"/>
    <col min="7427" max="7427" width="9.85546875" style="61" bestFit="1" customWidth="1"/>
    <col min="7428" max="7429" width="8.85546875" style="61" bestFit="1" customWidth="1"/>
    <col min="7430" max="7431" width="9.28515625" style="61" bestFit="1" customWidth="1"/>
    <col min="7432" max="7433" width="9.140625" style="61"/>
    <col min="7434" max="7434" width="11.28515625" style="61" bestFit="1" customWidth="1"/>
    <col min="7435" max="7438" width="12.85546875" style="61" bestFit="1" customWidth="1"/>
    <col min="7439" max="7680" width="9.140625" style="61"/>
    <col min="7681" max="7681" width="11.7109375" style="61" customWidth="1"/>
    <col min="7682" max="7682" width="35.28515625" style="61" customWidth="1"/>
    <col min="7683" max="7683" width="9.85546875" style="61" bestFit="1" customWidth="1"/>
    <col min="7684" max="7685" width="8.85546875" style="61" bestFit="1" customWidth="1"/>
    <col min="7686" max="7687" width="9.28515625" style="61" bestFit="1" customWidth="1"/>
    <col min="7688" max="7689" width="9.140625" style="61"/>
    <col min="7690" max="7690" width="11.28515625" style="61" bestFit="1" customWidth="1"/>
    <col min="7691" max="7694" width="12.85546875" style="61" bestFit="1" customWidth="1"/>
    <col min="7695" max="7936" width="9.140625" style="61"/>
    <col min="7937" max="7937" width="11.7109375" style="61" customWidth="1"/>
    <col min="7938" max="7938" width="35.28515625" style="61" customWidth="1"/>
    <col min="7939" max="7939" width="9.85546875" style="61" bestFit="1" customWidth="1"/>
    <col min="7940" max="7941" width="8.85546875" style="61" bestFit="1" customWidth="1"/>
    <col min="7942" max="7943" width="9.28515625" style="61" bestFit="1" customWidth="1"/>
    <col min="7944" max="7945" width="9.140625" style="61"/>
    <col min="7946" max="7946" width="11.28515625" style="61" bestFit="1" customWidth="1"/>
    <col min="7947" max="7950" width="12.85546875" style="61" bestFit="1" customWidth="1"/>
    <col min="7951" max="8192" width="9.140625" style="61"/>
    <col min="8193" max="8193" width="11.7109375" style="61" customWidth="1"/>
    <col min="8194" max="8194" width="35.28515625" style="61" customWidth="1"/>
    <col min="8195" max="8195" width="9.85546875" style="61" bestFit="1" customWidth="1"/>
    <col min="8196" max="8197" width="8.85546875" style="61" bestFit="1" customWidth="1"/>
    <col min="8198" max="8199" width="9.28515625" style="61" bestFit="1" customWidth="1"/>
    <col min="8200" max="8201" width="9.140625" style="61"/>
    <col min="8202" max="8202" width="11.28515625" style="61" bestFit="1" customWidth="1"/>
    <col min="8203" max="8206" width="12.85546875" style="61" bestFit="1" customWidth="1"/>
    <col min="8207" max="8448" width="9.140625" style="61"/>
    <col min="8449" max="8449" width="11.7109375" style="61" customWidth="1"/>
    <col min="8450" max="8450" width="35.28515625" style="61" customWidth="1"/>
    <col min="8451" max="8451" width="9.85546875" style="61" bestFit="1" customWidth="1"/>
    <col min="8452" max="8453" width="8.85546875" style="61" bestFit="1" customWidth="1"/>
    <col min="8454" max="8455" width="9.28515625" style="61" bestFit="1" customWidth="1"/>
    <col min="8456" max="8457" width="9.140625" style="61"/>
    <col min="8458" max="8458" width="11.28515625" style="61" bestFit="1" customWidth="1"/>
    <col min="8459" max="8462" width="12.85546875" style="61" bestFit="1" customWidth="1"/>
    <col min="8463" max="8704" width="9.140625" style="61"/>
    <col min="8705" max="8705" width="11.7109375" style="61" customWidth="1"/>
    <col min="8706" max="8706" width="35.28515625" style="61" customWidth="1"/>
    <col min="8707" max="8707" width="9.85546875" style="61" bestFit="1" customWidth="1"/>
    <col min="8708" max="8709" width="8.85546875" style="61" bestFit="1" customWidth="1"/>
    <col min="8710" max="8711" width="9.28515625" style="61" bestFit="1" customWidth="1"/>
    <col min="8712" max="8713" width="9.140625" style="61"/>
    <col min="8714" max="8714" width="11.28515625" style="61" bestFit="1" customWidth="1"/>
    <col min="8715" max="8718" width="12.85546875" style="61" bestFit="1" customWidth="1"/>
    <col min="8719" max="8960" width="9.140625" style="61"/>
    <col min="8961" max="8961" width="11.7109375" style="61" customWidth="1"/>
    <col min="8962" max="8962" width="35.28515625" style="61" customWidth="1"/>
    <col min="8963" max="8963" width="9.85546875" style="61" bestFit="1" customWidth="1"/>
    <col min="8964" max="8965" width="8.85546875" style="61" bestFit="1" customWidth="1"/>
    <col min="8966" max="8967" width="9.28515625" style="61" bestFit="1" customWidth="1"/>
    <col min="8968" max="8969" width="9.140625" style="61"/>
    <col min="8970" max="8970" width="11.28515625" style="61" bestFit="1" customWidth="1"/>
    <col min="8971" max="8974" width="12.85546875" style="61" bestFit="1" customWidth="1"/>
    <col min="8975" max="9216" width="9.140625" style="61"/>
    <col min="9217" max="9217" width="11.7109375" style="61" customWidth="1"/>
    <col min="9218" max="9218" width="35.28515625" style="61" customWidth="1"/>
    <col min="9219" max="9219" width="9.85546875" style="61" bestFit="1" customWidth="1"/>
    <col min="9220" max="9221" width="8.85546875" style="61" bestFit="1" customWidth="1"/>
    <col min="9222" max="9223" width="9.28515625" style="61" bestFit="1" customWidth="1"/>
    <col min="9224" max="9225" width="9.140625" style="61"/>
    <col min="9226" max="9226" width="11.28515625" style="61" bestFit="1" customWidth="1"/>
    <col min="9227" max="9230" width="12.85546875" style="61" bestFit="1" customWidth="1"/>
    <col min="9231" max="9472" width="9.140625" style="61"/>
    <col min="9473" max="9473" width="11.7109375" style="61" customWidth="1"/>
    <col min="9474" max="9474" width="35.28515625" style="61" customWidth="1"/>
    <col min="9475" max="9475" width="9.85546875" style="61" bestFit="1" customWidth="1"/>
    <col min="9476" max="9477" width="8.85546875" style="61" bestFit="1" customWidth="1"/>
    <col min="9478" max="9479" width="9.28515625" style="61" bestFit="1" customWidth="1"/>
    <col min="9480" max="9481" width="9.140625" style="61"/>
    <col min="9482" max="9482" width="11.28515625" style="61" bestFit="1" customWidth="1"/>
    <col min="9483" max="9486" width="12.85546875" style="61" bestFit="1" customWidth="1"/>
    <col min="9487" max="9728" width="9.140625" style="61"/>
    <col min="9729" max="9729" width="11.7109375" style="61" customWidth="1"/>
    <col min="9730" max="9730" width="35.28515625" style="61" customWidth="1"/>
    <col min="9731" max="9731" width="9.85546875" style="61" bestFit="1" customWidth="1"/>
    <col min="9732" max="9733" width="8.85546875" style="61" bestFit="1" customWidth="1"/>
    <col min="9734" max="9735" width="9.28515625" style="61" bestFit="1" customWidth="1"/>
    <col min="9736" max="9737" width="9.140625" style="61"/>
    <col min="9738" max="9738" width="11.28515625" style="61" bestFit="1" customWidth="1"/>
    <col min="9739" max="9742" width="12.85546875" style="61" bestFit="1" customWidth="1"/>
    <col min="9743" max="9984" width="9.140625" style="61"/>
    <col min="9985" max="9985" width="11.7109375" style="61" customWidth="1"/>
    <col min="9986" max="9986" width="35.28515625" style="61" customWidth="1"/>
    <col min="9987" max="9987" width="9.85546875" style="61" bestFit="1" customWidth="1"/>
    <col min="9988" max="9989" width="8.85546875" style="61" bestFit="1" customWidth="1"/>
    <col min="9990" max="9991" width="9.28515625" style="61" bestFit="1" customWidth="1"/>
    <col min="9992" max="9993" width="9.140625" style="61"/>
    <col min="9994" max="9994" width="11.28515625" style="61" bestFit="1" customWidth="1"/>
    <col min="9995" max="9998" width="12.85546875" style="61" bestFit="1" customWidth="1"/>
    <col min="9999" max="10240" width="9.140625" style="61"/>
    <col min="10241" max="10241" width="11.7109375" style="61" customWidth="1"/>
    <col min="10242" max="10242" width="35.28515625" style="61" customWidth="1"/>
    <col min="10243" max="10243" width="9.85546875" style="61" bestFit="1" customWidth="1"/>
    <col min="10244" max="10245" width="8.85546875" style="61" bestFit="1" customWidth="1"/>
    <col min="10246" max="10247" width="9.28515625" style="61" bestFit="1" customWidth="1"/>
    <col min="10248" max="10249" width="9.140625" style="61"/>
    <col min="10250" max="10250" width="11.28515625" style="61" bestFit="1" customWidth="1"/>
    <col min="10251" max="10254" width="12.85546875" style="61" bestFit="1" customWidth="1"/>
    <col min="10255" max="10496" width="9.140625" style="61"/>
    <col min="10497" max="10497" width="11.7109375" style="61" customWidth="1"/>
    <col min="10498" max="10498" width="35.28515625" style="61" customWidth="1"/>
    <col min="10499" max="10499" width="9.85546875" style="61" bestFit="1" customWidth="1"/>
    <col min="10500" max="10501" width="8.85546875" style="61" bestFit="1" customWidth="1"/>
    <col min="10502" max="10503" width="9.28515625" style="61" bestFit="1" customWidth="1"/>
    <col min="10504" max="10505" width="9.140625" style="61"/>
    <col min="10506" max="10506" width="11.28515625" style="61" bestFit="1" customWidth="1"/>
    <col min="10507" max="10510" width="12.85546875" style="61" bestFit="1" customWidth="1"/>
    <col min="10511" max="10752" width="9.140625" style="61"/>
    <col min="10753" max="10753" width="11.7109375" style="61" customWidth="1"/>
    <col min="10754" max="10754" width="35.28515625" style="61" customWidth="1"/>
    <col min="10755" max="10755" width="9.85546875" style="61" bestFit="1" customWidth="1"/>
    <col min="10756" max="10757" width="8.85546875" style="61" bestFit="1" customWidth="1"/>
    <col min="10758" max="10759" width="9.28515625" style="61" bestFit="1" customWidth="1"/>
    <col min="10760" max="10761" width="9.140625" style="61"/>
    <col min="10762" max="10762" width="11.28515625" style="61" bestFit="1" customWidth="1"/>
    <col min="10763" max="10766" width="12.85546875" style="61" bestFit="1" customWidth="1"/>
    <col min="10767" max="11008" width="9.140625" style="61"/>
    <col min="11009" max="11009" width="11.7109375" style="61" customWidth="1"/>
    <col min="11010" max="11010" width="35.28515625" style="61" customWidth="1"/>
    <col min="11011" max="11011" width="9.85546875" style="61" bestFit="1" customWidth="1"/>
    <col min="11012" max="11013" width="8.85546875" style="61" bestFit="1" customWidth="1"/>
    <col min="11014" max="11015" width="9.28515625" style="61" bestFit="1" customWidth="1"/>
    <col min="11016" max="11017" width="9.140625" style="61"/>
    <col min="11018" max="11018" width="11.28515625" style="61" bestFit="1" customWidth="1"/>
    <col min="11019" max="11022" width="12.85546875" style="61" bestFit="1" customWidth="1"/>
    <col min="11023" max="11264" width="9.140625" style="61"/>
    <col min="11265" max="11265" width="11.7109375" style="61" customWidth="1"/>
    <col min="11266" max="11266" width="35.28515625" style="61" customWidth="1"/>
    <col min="11267" max="11267" width="9.85546875" style="61" bestFit="1" customWidth="1"/>
    <col min="11268" max="11269" width="8.85546875" style="61" bestFit="1" customWidth="1"/>
    <col min="11270" max="11271" width="9.28515625" style="61" bestFit="1" customWidth="1"/>
    <col min="11272" max="11273" width="9.140625" style="61"/>
    <col min="11274" max="11274" width="11.28515625" style="61" bestFit="1" customWidth="1"/>
    <col min="11275" max="11278" width="12.85546875" style="61" bestFit="1" customWidth="1"/>
    <col min="11279" max="11520" width="9.140625" style="61"/>
    <col min="11521" max="11521" width="11.7109375" style="61" customWidth="1"/>
    <col min="11522" max="11522" width="35.28515625" style="61" customWidth="1"/>
    <col min="11523" max="11523" width="9.85546875" style="61" bestFit="1" customWidth="1"/>
    <col min="11524" max="11525" width="8.85546875" style="61" bestFit="1" customWidth="1"/>
    <col min="11526" max="11527" width="9.28515625" style="61" bestFit="1" customWidth="1"/>
    <col min="11528" max="11529" width="9.140625" style="61"/>
    <col min="11530" max="11530" width="11.28515625" style="61" bestFit="1" customWidth="1"/>
    <col min="11531" max="11534" width="12.85546875" style="61" bestFit="1" customWidth="1"/>
    <col min="11535" max="11776" width="9.140625" style="61"/>
    <col min="11777" max="11777" width="11.7109375" style="61" customWidth="1"/>
    <col min="11778" max="11778" width="35.28515625" style="61" customWidth="1"/>
    <col min="11779" max="11779" width="9.85546875" style="61" bestFit="1" customWidth="1"/>
    <col min="11780" max="11781" width="8.85546875" style="61" bestFit="1" customWidth="1"/>
    <col min="11782" max="11783" width="9.28515625" style="61" bestFit="1" customWidth="1"/>
    <col min="11784" max="11785" width="9.140625" style="61"/>
    <col min="11786" max="11786" width="11.28515625" style="61" bestFit="1" customWidth="1"/>
    <col min="11787" max="11790" width="12.85546875" style="61" bestFit="1" customWidth="1"/>
    <col min="11791" max="12032" width="9.140625" style="61"/>
    <col min="12033" max="12033" width="11.7109375" style="61" customWidth="1"/>
    <col min="12034" max="12034" width="35.28515625" style="61" customWidth="1"/>
    <col min="12035" max="12035" width="9.85546875" style="61" bestFit="1" customWidth="1"/>
    <col min="12036" max="12037" width="8.85546875" style="61" bestFit="1" customWidth="1"/>
    <col min="12038" max="12039" width="9.28515625" style="61" bestFit="1" customWidth="1"/>
    <col min="12040" max="12041" width="9.140625" style="61"/>
    <col min="12042" max="12042" width="11.28515625" style="61" bestFit="1" customWidth="1"/>
    <col min="12043" max="12046" width="12.85546875" style="61" bestFit="1" customWidth="1"/>
    <col min="12047" max="12288" width="9.140625" style="61"/>
    <col min="12289" max="12289" width="11.7109375" style="61" customWidth="1"/>
    <col min="12290" max="12290" width="35.28515625" style="61" customWidth="1"/>
    <col min="12291" max="12291" width="9.85546875" style="61" bestFit="1" customWidth="1"/>
    <col min="12292" max="12293" width="8.85546875" style="61" bestFit="1" customWidth="1"/>
    <col min="12294" max="12295" width="9.28515625" style="61" bestFit="1" customWidth="1"/>
    <col min="12296" max="12297" width="9.140625" style="61"/>
    <col min="12298" max="12298" width="11.28515625" style="61" bestFit="1" customWidth="1"/>
    <col min="12299" max="12302" width="12.85546875" style="61" bestFit="1" customWidth="1"/>
    <col min="12303" max="12544" width="9.140625" style="61"/>
    <col min="12545" max="12545" width="11.7109375" style="61" customWidth="1"/>
    <col min="12546" max="12546" width="35.28515625" style="61" customWidth="1"/>
    <col min="12547" max="12547" width="9.85546875" style="61" bestFit="1" customWidth="1"/>
    <col min="12548" max="12549" width="8.85546875" style="61" bestFit="1" customWidth="1"/>
    <col min="12550" max="12551" width="9.28515625" style="61" bestFit="1" customWidth="1"/>
    <col min="12552" max="12553" width="9.140625" style="61"/>
    <col min="12554" max="12554" width="11.28515625" style="61" bestFit="1" customWidth="1"/>
    <col min="12555" max="12558" width="12.85546875" style="61" bestFit="1" customWidth="1"/>
    <col min="12559" max="12800" width="9.140625" style="61"/>
    <col min="12801" max="12801" width="11.7109375" style="61" customWidth="1"/>
    <col min="12802" max="12802" width="35.28515625" style="61" customWidth="1"/>
    <col min="12803" max="12803" width="9.85546875" style="61" bestFit="1" customWidth="1"/>
    <col min="12804" max="12805" width="8.85546875" style="61" bestFit="1" customWidth="1"/>
    <col min="12806" max="12807" width="9.28515625" style="61" bestFit="1" customWidth="1"/>
    <col min="12808" max="12809" width="9.140625" style="61"/>
    <col min="12810" max="12810" width="11.28515625" style="61" bestFit="1" customWidth="1"/>
    <col min="12811" max="12814" width="12.85546875" style="61" bestFit="1" customWidth="1"/>
    <col min="12815" max="13056" width="9.140625" style="61"/>
    <col min="13057" max="13057" width="11.7109375" style="61" customWidth="1"/>
    <col min="13058" max="13058" width="35.28515625" style="61" customWidth="1"/>
    <col min="13059" max="13059" width="9.85546875" style="61" bestFit="1" customWidth="1"/>
    <col min="13060" max="13061" width="8.85546875" style="61" bestFit="1" customWidth="1"/>
    <col min="13062" max="13063" width="9.28515625" style="61" bestFit="1" customWidth="1"/>
    <col min="13064" max="13065" width="9.140625" style="61"/>
    <col min="13066" max="13066" width="11.28515625" style="61" bestFit="1" customWidth="1"/>
    <col min="13067" max="13070" width="12.85546875" style="61" bestFit="1" customWidth="1"/>
    <col min="13071" max="13312" width="9.140625" style="61"/>
    <col min="13313" max="13313" width="11.7109375" style="61" customWidth="1"/>
    <col min="13314" max="13314" width="35.28515625" style="61" customWidth="1"/>
    <col min="13315" max="13315" width="9.85546875" style="61" bestFit="1" customWidth="1"/>
    <col min="13316" max="13317" width="8.85546875" style="61" bestFit="1" customWidth="1"/>
    <col min="13318" max="13319" width="9.28515625" style="61" bestFit="1" customWidth="1"/>
    <col min="13320" max="13321" width="9.140625" style="61"/>
    <col min="13322" max="13322" width="11.28515625" style="61" bestFit="1" customWidth="1"/>
    <col min="13323" max="13326" width="12.85546875" style="61" bestFit="1" customWidth="1"/>
    <col min="13327" max="13568" width="9.140625" style="61"/>
    <col min="13569" max="13569" width="11.7109375" style="61" customWidth="1"/>
    <col min="13570" max="13570" width="35.28515625" style="61" customWidth="1"/>
    <col min="13571" max="13571" width="9.85546875" style="61" bestFit="1" customWidth="1"/>
    <col min="13572" max="13573" width="8.85546875" style="61" bestFit="1" customWidth="1"/>
    <col min="13574" max="13575" width="9.28515625" style="61" bestFit="1" customWidth="1"/>
    <col min="13576" max="13577" width="9.140625" style="61"/>
    <col min="13578" max="13578" width="11.28515625" style="61" bestFit="1" customWidth="1"/>
    <col min="13579" max="13582" width="12.85546875" style="61" bestFit="1" customWidth="1"/>
    <col min="13583" max="13824" width="9.140625" style="61"/>
    <col min="13825" max="13825" width="11.7109375" style="61" customWidth="1"/>
    <col min="13826" max="13826" width="35.28515625" style="61" customWidth="1"/>
    <col min="13827" max="13827" width="9.85546875" style="61" bestFit="1" customWidth="1"/>
    <col min="13828" max="13829" width="8.85546875" style="61" bestFit="1" customWidth="1"/>
    <col min="13830" max="13831" width="9.28515625" style="61" bestFit="1" customWidth="1"/>
    <col min="13832" max="13833" width="9.140625" style="61"/>
    <col min="13834" max="13834" width="11.28515625" style="61" bestFit="1" customWidth="1"/>
    <col min="13835" max="13838" width="12.85546875" style="61" bestFit="1" customWidth="1"/>
    <col min="13839" max="14080" width="9.140625" style="61"/>
    <col min="14081" max="14081" width="11.7109375" style="61" customWidth="1"/>
    <col min="14082" max="14082" width="35.28515625" style="61" customWidth="1"/>
    <col min="14083" max="14083" width="9.85546875" style="61" bestFit="1" customWidth="1"/>
    <col min="14084" max="14085" width="8.85546875" style="61" bestFit="1" customWidth="1"/>
    <col min="14086" max="14087" width="9.28515625" style="61" bestFit="1" customWidth="1"/>
    <col min="14088" max="14089" width="9.140625" style="61"/>
    <col min="14090" max="14090" width="11.28515625" style="61" bestFit="1" customWidth="1"/>
    <col min="14091" max="14094" width="12.85546875" style="61" bestFit="1" customWidth="1"/>
    <col min="14095" max="14336" width="9.140625" style="61"/>
    <col min="14337" max="14337" width="11.7109375" style="61" customWidth="1"/>
    <col min="14338" max="14338" width="35.28515625" style="61" customWidth="1"/>
    <col min="14339" max="14339" width="9.85546875" style="61" bestFit="1" customWidth="1"/>
    <col min="14340" max="14341" width="8.85546875" style="61" bestFit="1" customWidth="1"/>
    <col min="14342" max="14343" width="9.28515625" style="61" bestFit="1" customWidth="1"/>
    <col min="14344" max="14345" width="9.140625" style="61"/>
    <col min="14346" max="14346" width="11.28515625" style="61" bestFit="1" customWidth="1"/>
    <col min="14347" max="14350" width="12.85546875" style="61" bestFit="1" customWidth="1"/>
    <col min="14351" max="14592" width="9.140625" style="61"/>
    <col min="14593" max="14593" width="11.7109375" style="61" customWidth="1"/>
    <col min="14594" max="14594" width="35.28515625" style="61" customWidth="1"/>
    <col min="14595" max="14595" width="9.85546875" style="61" bestFit="1" customWidth="1"/>
    <col min="14596" max="14597" width="8.85546875" style="61" bestFit="1" customWidth="1"/>
    <col min="14598" max="14599" width="9.28515625" style="61" bestFit="1" customWidth="1"/>
    <col min="14600" max="14601" width="9.140625" style="61"/>
    <col min="14602" max="14602" width="11.28515625" style="61" bestFit="1" customWidth="1"/>
    <col min="14603" max="14606" width="12.85546875" style="61" bestFit="1" customWidth="1"/>
    <col min="14607" max="14848" width="9.140625" style="61"/>
    <col min="14849" max="14849" width="11.7109375" style="61" customWidth="1"/>
    <col min="14850" max="14850" width="35.28515625" style="61" customWidth="1"/>
    <col min="14851" max="14851" width="9.85546875" style="61" bestFit="1" customWidth="1"/>
    <col min="14852" max="14853" width="8.85546875" style="61" bestFit="1" customWidth="1"/>
    <col min="14854" max="14855" width="9.28515625" style="61" bestFit="1" customWidth="1"/>
    <col min="14856" max="14857" width="9.140625" style="61"/>
    <col min="14858" max="14858" width="11.28515625" style="61" bestFit="1" customWidth="1"/>
    <col min="14859" max="14862" width="12.85546875" style="61" bestFit="1" customWidth="1"/>
    <col min="14863" max="15104" width="9.140625" style="61"/>
    <col min="15105" max="15105" width="11.7109375" style="61" customWidth="1"/>
    <col min="15106" max="15106" width="35.28515625" style="61" customWidth="1"/>
    <col min="15107" max="15107" width="9.85546875" style="61" bestFit="1" customWidth="1"/>
    <col min="15108" max="15109" width="8.85546875" style="61" bestFit="1" customWidth="1"/>
    <col min="15110" max="15111" width="9.28515625" style="61" bestFit="1" customWidth="1"/>
    <col min="15112" max="15113" width="9.140625" style="61"/>
    <col min="15114" max="15114" width="11.28515625" style="61" bestFit="1" customWidth="1"/>
    <col min="15115" max="15118" width="12.85546875" style="61" bestFit="1" customWidth="1"/>
    <col min="15119" max="15360" width="9.140625" style="61"/>
    <col min="15361" max="15361" width="11.7109375" style="61" customWidth="1"/>
    <col min="15362" max="15362" width="35.28515625" style="61" customWidth="1"/>
    <col min="15363" max="15363" width="9.85546875" style="61" bestFit="1" customWidth="1"/>
    <col min="15364" max="15365" width="8.85546875" style="61" bestFit="1" customWidth="1"/>
    <col min="15366" max="15367" width="9.28515625" style="61" bestFit="1" customWidth="1"/>
    <col min="15368" max="15369" width="9.140625" style="61"/>
    <col min="15370" max="15370" width="11.28515625" style="61" bestFit="1" customWidth="1"/>
    <col min="15371" max="15374" width="12.85546875" style="61" bestFit="1" customWidth="1"/>
    <col min="15375" max="15616" width="9.140625" style="61"/>
    <col min="15617" max="15617" width="11.7109375" style="61" customWidth="1"/>
    <col min="15618" max="15618" width="35.28515625" style="61" customWidth="1"/>
    <col min="15619" max="15619" width="9.85546875" style="61" bestFit="1" customWidth="1"/>
    <col min="15620" max="15621" width="8.85546875" style="61" bestFit="1" customWidth="1"/>
    <col min="15622" max="15623" width="9.28515625" style="61" bestFit="1" customWidth="1"/>
    <col min="15624" max="15625" width="9.140625" style="61"/>
    <col min="15626" max="15626" width="11.28515625" style="61" bestFit="1" customWidth="1"/>
    <col min="15627" max="15630" width="12.85546875" style="61" bestFit="1" customWidth="1"/>
    <col min="15631" max="15872" width="9.140625" style="61"/>
    <col min="15873" max="15873" width="11.7109375" style="61" customWidth="1"/>
    <col min="15874" max="15874" width="35.28515625" style="61" customWidth="1"/>
    <col min="15875" max="15875" width="9.85546875" style="61" bestFit="1" customWidth="1"/>
    <col min="15876" max="15877" width="8.85546875" style="61" bestFit="1" customWidth="1"/>
    <col min="15878" max="15879" width="9.28515625" style="61" bestFit="1" customWidth="1"/>
    <col min="15880" max="15881" width="9.140625" style="61"/>
    <col min="15882" max="15882" width="11.28515625" style="61" bestFit="1" customWidth="1"/>
    <col min="15883" max="15886" width="12.85546875" style="61" bestFit="1" customWidth="1"/>
    <col min="15887" max="16128" width="9.140625" style="61"/>
    <col min="16129" max="16129" width="11.7109375" style="61" customWidth="1"/>
    <col min="16130" max="16130" width="35.28515625" style="61" customWidth="1"/>
    <col min="16131" max="16131" width="9.85546875" style="61" bestFit="1" customWidth="1"/>
    <col min="16132" max="16133" width="8.85546875" style="61" bestFit="1" customWidth="1"/>
    <col min="16134" max="16135" width="9.28515625" style="61" bestFit="1" customWidth="1"/>
    <col min="16136" max="16137" width="9.140625" style="61"/>
    <col min="16138" max="16138" width="11.28515625" style="61" bestFit="1" customWidth="1"/>
    <col min="16139" max="16142" width="12.85546875" style="61" bestFit="1" customWidth="1"/>
    <col min="16143" max="16384" width="9.140625" style="61"/>
  </cols>
  <sheetData>
    <row r="1" spans="1:14" s="60" customFormat="1" ht="15.75">
      <c r="A1" s="153" t="s">
        <v>505</v>
      </c>
      <c r="B1" s="153"/>
      <c r="C1" s="153"/>
      <c r="D1" s="153"/>
      <c r="E1" s="153"/>
      <c r="F1" s="153"/>
      <c r="G1" s="153"/>
      <c r="H1" s="28"/>
    </row>
    <row r="2" spans="1:14" s="60" customFormat="1" ht="49.5" customHeight="1">
      <c r="A2" s="154" t="s">
        <v>513</v>
      </c>
      <c r="B2" s="154"/>
      <c r="C2" s="154"/>
      <c r="D2" s="154"/>
      <c r="E2" s="154"/>
      <c r="F2" s="154"/>
      <c r="G2" s="154"/>
      <c r="H2" s="29"/>
    </row>
    <row r="3" spans="1:14" s="60" customFormat="1" ht="15.75">
      <c r="A3" s="109"/>
      <c r="B3" s="109"/>
      <c r="C3" s="109"/>
      <c r="D3" s="109"/>
      <c r="E3" s="109"/>
      <c r="F3" s="109"/>
      <c r="G3" s="109"/>
      <c r="H3" s="29"/>
    </row>
    <row r="4" spans="1:14" s="60" customFormat="1" ht="15.75">
      <c r="A4" s="155" t="s">
        <v>506</v>
      </c>
      <c r="B4" s="155"/>
      <c r="C4" s="155"/>
      <c r="D4" s="155"/>
      <c r="E4" s="155"/>
      <c r="F4" s="155"/>
      <c r="G4" s="155"/>
      <c r="H4" s="29"/>
    </row>
    <row r="5" spans="1:14" s="60" customFormat="1" ht="15.75">
      <c r="A5" s="111"/>
      <c r="B5" s="111"/>
      <c r="C5" s="111"/>
      <c r="D5" s="111"/>
      <c r="E5" s="111"/>
      <c r="F5" s="111"/>
      <c r="G5" s="111"/>
    </row>
    <row r="6" spans="1:14" s="60" customFormat="1" ht="14.25">
      <c r="A6" s="155" t="s">
        <v>507</v>
      </c>
      <c r="B6" s="155"/>
      <c r="C6" s="155"/>
      <c r="D6" s="155"/>
      <c r="E6" s="155"/>
      <c r="F6" s="155"/>
      <c r="G6" s="155"/>
    </row>
    <row r="7" spans="1:14">
      <c r="A7" s="163"/>
      <c r="B7" s="163"/>
    </row>
    <row r="8" spans="1:14" ht="12.75" customHeight="1">
      <c r="A8" s="164" t="s">
        <v>2</v>
      </c>
      <c r="B8" s="164"/>
      <c r="C8" s="140" t="s">
        <v>300</v>
      </c>
      <c r="D8" s="140" t="s">
        <v>301</v>
      </c>
      <c r="E8" s="140" t="s">
        <v>302</v>
      </c>
      <c r="F8" s="140" t="s">
        <v>3</v>
      </c>
      <c r="G8" s="140" t="s">
        <v>303</v>
      </c>
    </row>
    <row r="9" spans="1:14" ht="25.5" customHeight="1">
      <c r="A9" s="164"/>
      <c r="B9" s="164"/>
      <c r="C9" s="140"/>
      <c r="D9" s="140"/>
      <c r="E9" s="140"/>
      <c r="F9" s="140"/>
      <c r="G9" s="140"/>
      <c r="J9" s="62"/>
      <c r="K9" s="62"/>
      <c r="L9" s="62"/>
      <c r="M9" s="62"/>
      <c r="N9" s="62"/>
    </row>
    <row r="10" spans="1:14">
      <c r="A10" s="128" t="s">
        <v>508</v>
      </c>
      <c r="B10" s="129"/>
      <c r="C10" s="130">
        <v>19075.32</v>
      </c>
      <c r="D10" s="131">
        <v>10351000</v>
      </c>
      <c r="E10" s="131">
        <v>14955000</v>
      </c>
      <c r="F10" s="131">
        <v>23455000</v>
      </c>
      <c r="G10" s="131">
        <v>16555000</v>
      </c>
      <c r="J10" s="63"/>
      <c r="K10" s="63"/>
      <c r="L10" s="63"/>
      <c r="M10" s="63"/>
      <c r="N10" s="63"/>
    </row>
    <row r="11" spans="1:14">
      <c r="A11" s="130" t="s">
        <v>509</v>
      </c>
      <c r="B11" s="130"/>
      <c r="C11" s="130">
        <v>19075.32</v>
      </c>
      <c r="D11" s="131">
        <v>10351000</v>
      </c>
      <c r="E11" s="131">
        <v>14955000</v>
      </c>
      <c r="F11" s="131">
        <v>23455000</v>
      </c>
      <c r="G11" s="131">
        <v>16555000</v>
      </c>
      <c r="J11" s="63"/>
      <c r="K11" s="63"/>
      <c r="L11" s="63"/>
      <c r="M11" s="63"/>
      <c r="N11" s="63"/>
    </row>
    <row r="12" spans="1:14">
      <c r="A12" s="132" t="s">
        <v>514</v>
      </c>
      <c r="B12" s="132"/>
      <c r="C12" s="132">
        <v>19075.32</v>
      </c>
      <c r="D12" s="133">
        <v>51000</v>
      </c>
      <c r="E12" s="133">
        <v>55000</v>
      </c>
      <c r="F12" s="133">
        <v>55000</v>
      </c>
      <c r="G12" s="133">
        <v>55000</v>
      </c>
      <c r="J12" s="62"/>
      <c r="K12" s="62"/>
      <c r="L12" s="62"/>
      <c r="M12" s="62"/>
      <c r="N12" s="62"/>
    </row>
    <row r="13" spans="1:14">
      <c r="A13" s="132" t="s">
        <v>510</v>
      </c>
      <c r="B13" s="132"/>
      <c r="C13" s="132">
        <v>0</v>
      </c>
      <c r="D13" s="133">
        <v>10300000</v>
      </c>
      <c r="E13" s="133">
        <v>14900000</v>
      </c>
      <c r="F13" s="133">
        <v>23400000</v>
      </c>
      <c r="G13" s="133">
        <v>16500000</v>
      </c>
    </row>
    <row r="14" spans="1:14">
      <c r="A14" s="128" t="s">
        <v>511</v>
      </c>
      <c r="B14" s="129"/>
      <c r="C14" s="130">
        <v>811211.15</v>
      </c>
      <c r="D14" s="131">
        <v>858274</v>
      </c>
      <c r="E14" s="131">
        <v>1049444</v>
      </c>
      <c r="F14" s="131">
        <v>1828694</v>
      </c>
      <c r="G14" s="131">
        <v>2559731</v>
      </c>
    </row>
    <row r="15" spans="1:14">
      <c r="A15" s="130" t="s">
        <v>40</v>
      </c>
      <c r="B15" s="130"/>
      <c r="C15" s="130">
        <v>811211.15</v>
      </c>
      <c r="D15" s="131">
        <v>858274</v>
      </c>
      <c r="E15" s="131">
        <v>1049444</v>
      </c>
      <c r="F15" s="131">
        <v>1828694</v>
      </c>
      <c r="G15" s="131">
        <v>2559731</v>
      </c>
    </row>
    <row r="16" spans="1:14">
      <c r="A16" s="132" t="s">
        <v>479</v>
      </c>
      <c r="B16" s="132"/>
      <c r="C16" s="132">
        <v>627.28</v>
      </c>
      <c r="D16" s="133">
        <v>600</v>
      </c>
      <c r="E16" s="133">
        <v>573</v>
      </c>
      <c r="F16" s="133">
        <v>518</v>
      </c>
      <c r="G16" s="133">
        <v>477</v>
      </c>
    </row>
    <row r="17" spans="1:7">
      <c r="A17" s="132" t="s">
        <v>293</v>
      </c>
      <c r="B17" s="132"/>
      <c r="C17" s="132">
        <v>810583.87</v>
      </c>
      <c r="D17" s="133">
        <v>857674</v>
      </c>
      <c r="E17" s="133">
        <v>1048871</v>
      </c>
      <c r="F17" s="133">
        <v>1828176</v>
      </c>
      <c r="G17" s="133">
        <v>2559254</v>
      </c>
    </row>
    <row r="19" spans="1:7" ht="14.25">
      <c r="A19" s="155" t="s">
        <v>512</v>
      </c>
      <c r="B19" s="155"/>
      <c r="C19" s="155"/>
      <c r="D19" s="155"/>
      <c r="E19" s="155"/>
      <c r="F19" s="155"/>
      <c r="G19" s="155"/>
    </row>
    <row r="21" spans="1:7" ht="12.75" customHeight="1">
      <c r="A21" s="164" t="s">
        <v>2</v>
      </c>
      <c r="B21" s="164"/>
      <c r="C21" s="140" t="s">
        <v>300</v>
      </c>
      <c r="D21" s="140" t="s">
        <v>301</v>
      </c>
      <c r="E21" s="140" t="s">
        <v>302</v>
      </c>
      <c r="F21" s="140" t="s">
        <v>3</v>
      </c>
      <c r="G21" s="140" t="s">
        <v>303</v>
      </c>
    </row>
    <row r="22" spans="1:7" ht="25.5" customHeight="1">
      <c r="A22" s="164"/>
      <c r="B22" s="164"/>
      <c r="C22" s="140"/>
      <c r="D22" s="140"/>
      <c r="E22" s="140"/>
      <c r="F22" s="140"/>
      <c r="G22" s="140"/>
    </row>
    <row r="23" spans="1:7">
      <c r="A23" s="128" t="s">
        <v>508</v>
      </c>
      <c r="B23" s="134"/>
      <c r="C23" s="81">
        <v>19075.32</v>
      </c>
      <c r="D23" s="114">
        <v>10351000</v>
      </c>
      <c r="E23" s="114">
        <v>14955000</v>
      </c>
      <c r="F23" s="114">
        <v>23455000</v>
      </c>
      <c r="G23" s="114">
        <v>16555000</v>
      </c>
    </row>
    <row r="24" spans="1:7">
      <c r="A24" s="92" t="s">
        <v>9</v>
      </c>
      <c r="B24" s="92"/>
      <c r="C24" s="82">
        <v>19075.32</v>
      </c>
      <c r="D24" s="83">
        <v>51000</v>
      </c>
      <c r="E24" s="83">
        <v>0</v>
      </c>
      <c r="F24" s="83">
        <v>0</v>
      </c>
      <c r="G24" s="83">
        <v>0</v>
      </c>
    </row>
    <row r="25" spans="1:7">
      <c r="A25" s="92" t="s">
        <v>66</v>
      </c>
      <c r="B25" s="92"/>
      <c r="C25" s="82">
        <v>0</v>
      </c>
      <c r="D25" s="83">
        <v>10300000</v>
      </c>
      <c r="E25" s="83">
        <v>0</v>
      </c>
      <c r="F25" s="83">
        <v>0</v>
      </c>
      <c r="G25" s="83">
        <v>0</v>
      </c>
    </row>
    <row r="26" spans="1:7">
      <c r="A26" s="92" t="s">
        <v>515</v>
      </c>
      <c r="B26" s="92"/>
      <c r="C26" s="82">
        <v>0</v>
      </c>
      <c r="D26" s="83">
        <v>0</v>
      </c>
      <c r="E26" s="83">
        <v>55000</v>
      </c>
      <c r="F26" s="83">
        <v>55000</v>
      </c>
      <c r="G26" s="83">
        <v>55000</v>
      </c>
    </row>
    <row r="27" spans="1:7">
      <c r="A27" s="92" t="s">
        <v>516</v>
      </c>
      <c r="B27" s="92"/>
      <c r="C27" s="82">
        <v>0</v>
      </c>
      <c r="D27" s="83">
        <v>0</v>
      </c>
      <c r="E27" s="83">
        <v>14900000</v>
      </c>
      <c r="F27" s="83">
        <v>23400000</v>
      </c>
      <c r="G27" s="83">
        <v>16500000</v>
      </c>
    </row>
    <row r="28" spans="1:7">
      <c r="A28" s="128" t="s">
        <v>511</v>
      </c>
      <c r="B28" s="134"/>
      <c r="C28" s="81">
        <v>811211.15</v>
      </c>
      <c r="D28" s="114">
        <v>858274</v>
      </c>
      <c r="E28" s="114">
        <v>1049444</v>
      </c>
      <c r="F28" s="114">
        <v>1828694</v>
      </c>
      <c r="G28" s="114">
        <v>2559731</v>
      </c>
    </row>
    <row r="29" spans="1:7">
      <c r="A29" s="92" t="s">
        <v>9</v>
      </c>
      <c r="B29" s="92"/>
      <c r="C29" s="82">
        <v>801599.22</v>
      </c>
      <c r="D29" s="83">
        <v>812000</v>
      </c>
      <c r="E29" s="83">
        <v>0</v>
      </c>
      <c r="F29" s="83">
        <v>0</v>
      </c>
      <c r="G29" s="83">
        <v>0</v>
      </c>
    </row>
    <row r="30" spans="1:7">
      <c r="A30" s="92" t="s">
        <v>39</v>
      </c>
      <c r="B30" s="92"/>
      <c r="C30" s="82">
        <v>698.62</v>
      </c>
      <c r="D30" s="83">
        <v>578</v>
      </c>
      <c r="E30" s="83">
        <v>0</v>
      </c>
      <c r="F30" s="83">
        <v>0</v>
      </c>
      <c r="G30" s="83">
        <v>0</v>
      </c>
    </row>
    <row r="31" spans="1:7">
      <c r="A31" s="92" t="s">
        <v>515</v>
      </c>
      <c r="C31" s="61">
        <v>0</v>
      </c>
      <c r="D31" s="61">
        <v>0</v>
      </c>
      <c r="E31" s="83">
        <v>1048871</v>
      </c>
      <c r="F31" s="83">
        <v>1828176</v>
      </c>
      <c r="G31" s="83">
        <v>2559254</v>
      </c>
    </row>
    <row r="32" spans="1:7">
      <c r="A32" s="92" t="s">
        <v>517</v>
      </c>
      <c r="C32" s="61">
        <v>0</v>
      </c>
      <c r="D32" s="61">
        <v>0</v>
      </c>
      <c r="E32" s="83">
        <v>573</v>
      </c>
      <c r="F32" s="83">
        <v>518</v>
      </c>
      <c r="G32" s="83">
        <v>477</v>
      </c>
    </row>
    <row r="33" spans="3:7">
      <c r="C33" s="135"/>
      <c r="D33" s="135"/>
      <c r="E33" s="135"/>
      <c r="F33" s="135"/>
      <c r="G33" s="135"/>
    </row>
    <row r="34" spans="3:7">
      <c r="C34" s="135"/>
      <c r="D34" s="135"/>
      <c r="E34" s="135"/>
      <c r="F34" s="135"/>
      <c r="G34" s="135"/>
    </row>
  </sheetData>
  <mergeCells count="18">
    <mergeCell ref="G8:G9"/>
    <mergeCell ref="A19:G19"/>
    <mergeCell ref="A21:B22"/>
    <mergeCell ref="C21:C22"/>
    <mergeCell ref="D21:D22"/>
    <mergeCell ref="E21:E22"/>
    <mergeCell ref="F21:F22"/>
    <mergeCell ref="G21:G22"/>
    <mergeCell ref="A8:B9"/>
    <mergeCell ref="C8:C9"/>
    <mergeCell ref="D8:D9"/>
    <mergeCell ref="E8:E9"/>
    <mergeCell ref="F8:F9"/>
    <mergeCell ref="A1:G1"/>
    <mergeCell ref="A2:G2"/>
    <mergeCell ref="A4:G4"/>
    <mergeCell ref="A6:G6"/>
    <mergeCell ref="A7:B7"/>
  </mergeCells>
  <pageMargins left="0.74803149606299213" right="0.74803149606299213" top="0.98425196850393704" bottom="0.98425196850393704" header="0.51181102362204722" footer="0.51181102362204722"/>
  <pageSetup paperSize="9" scale="91" fitToHeight="0" orientation="portrait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120A-E7C0-49A6-9C78-66138CA4B764}">
  <sheetPr>
    <pageSetUpPr fitToPage="1"/>
  </sheetPr>
  <dimension ref="A1:G111"/>
  <sheetViews>
    <sheetView workbookViewId="0">
      <selection activeCell="A2" sqref="A2:F2"/>
    </sheetView>
  </sheetViews>
  <sheetFormatPr defaultRowHeight="12.75"/>
  <cols>
    <col min="1" max="1" width="51.85546875" customWidth="1"/>
    <col min="2" max="2" width="11.28515625" bestFit="1" customWidth="1"/>
    <col min="3" max="3" width="10.28515625" bestFit="1" customWidth="1"/>
    <col min="4" max="4" width="8.85546875" bestFit="1" customWidth="1"/>
    <col min="5" max="6" width="9.28515625" bestFit="1" customWidth="1"/>
    <col min="257" max="257" width="51.85546875" customWidth="1"/>
    <col min="258" max="258" width="11.28515625" bestFit="1" customWidth="1"/>
    <col min="259" max="260" width="8.85546875" bestFit="1" customWidth="1"/>
    <col min="261" max="262" width="9.28515625" bestFit="1" customWidth="1"/>
    <col min="513" max="513" width="51.85546875" customWidth="1"/>
    <col min="514" max="514" width="11.28515625" bestFit="1" customWidth="1"/>
    <col min="515" max="516" width="8.85546875" bestFit="1" customWidth="1"/>
    <col min="517" max="518" width="9.28515625" bestFit="1" customWidth="1"/>
    <col min="769" max="769" width="51.85546875" customWidth="1"/>
    <col min="770" max="770" width="11.28515625" bestFit="1" customWidth="1"/>
    <col min="771" max="772" width="8.85546875" bestFit="1" customWidth="1"/>
    <col min="773" max="774" width="9.28515625" bestFit="1" customWidth="1"/>
    <col min="1025" max="1025" width="51.85546875" customWidth="1"/>
    <col min="1026" max="1026" width="11.28515625" bestFit="1" customWidth="1"/>
    <col min="1027" max="1028" width="8.85546875" bestFit="1" customWidth="1"/>
    <col min="1029" max="1030" width="9.28515625" bestFit="1" customWidth="1"/>
    <col min="1281" max="1281" width="51.85546875" customWidth="1"/>
    <col min="1282" max="1282" width="11.28515625" bestFit="1" customWidth="1"/>
    <col min="1283" max="1284" width="8.85546875" bestFit="1" customWidth="1"/>
    <col min="1285" max="1286" width="9.28515625" bestFit="1" customWidth="1"/>
    <col min="1537" max="1537" width="51.85546875" customWidth="1"/>
    <col min="1538" max="1538" width="11.28515625" bestFit="1" customWidth="1"/>
    <col min="1539" max="1540" width="8.85546875" bestFit="1" customWidth="1"/>
    <col min="1541" max="1542" width="9.28515625" bestFit="1" customWidth="1"/>
    <col min="1793" max="1793" width="51.85546875" customWidth="1"/>
    <col min="1794" max="1794" width="11.28515625" bestFit="1" customWidth="1"/>
    <col min="1795" max="1796" width="8.85546875" bestFit="1" customWidth="1"/>
    <col min="1797" max="1798" width="9.28515625" bestFit="1" customWidth="1"/>
    <col min="2049" max="2049" width="51.85546875" customWidth="1"/>
    <col min="2050" max="2050" width="11.28515625" bestFit="1" customWidth="1"/>
    <col min="2051" max="2052" width="8.85546875" bestFit="1" customWidth="1"/>
    <col min="2053" max="2054" width="9.28515625" bestFit="1" customWidth="1"/>
    <col min="2305" max="2305" width="51.85546875" customWidth="1"/>
    <col min="2306" max="2306" width="11.28515625" bestFit="1" customWidth="1"/>
    <col min="2307" max="2308" width="8.85546875" bestFit="1" customWidth="1"/>
    <col min="2309" max="2310" width="9.28515625" bestFit="1" customWidth="1"/>
    <col min="2561" max="2561" width="51.85546875" customWidth="1"/>
    <col min="2562" max="2562" width="11.28515625" bestFit="1" customWidth="1"/>
    <col min="2563" max="2564" width="8.85546875" bestFit="1" customWidth="1"/>
    <col min="2565" max="2566" width="9.28515625" bestFit="1" customWidth="1"/>
    <col min="2817" max="2817" width="51.85546875" customWidth="1"/>
    <col min="2818" max="2818" width="11.28515625" bestFit="1" customWidth="1"/>
    <col min="2819" max="2820" width="8.85546875" bestFit="1" customWidth="1"/>
    <col min="2821" max="2822" width="9.28515625" bestFit="1" customWidth="1"/>
    <col min="3073" max="3073" width="51.85546875" customWidth="1"/>
    <col min="3074" max="3074" width="11.28515625" bestFit="1" customWidth="1"/>
    <col min="3075" max="3076" width="8.85546875" bestFit="1" customWidth="1"/>
    <col min="3077" max="3078" width="9.28515625" bestFit="1" customWidth="1"/>
    <col min="3329" max="3329" width="51.85546875" customWidth="1"/>
    <col min="3330" max="3330" width="11.28515625" bestFit="1" customWidth="1"/>
    <col min="3331" max="3332" width="8.85546875" bestFit="1" customWidth="1"/>
    <col min="3333" max="3334" width="9.28515625" bestFit="1" customWidth="1"/>
    <col min="3585" max="3585" width="51.85546875" customWidth="1"/>
    <col min="3586" max="3586" width="11.28515625" bestFit="1" customWidth="1"/>
    <col min="3587" max="3588" width="8.85546875" bestFit="1" customWidth="1"/>
    <col min="3589" max="3590" width="9.28515625" bestFit="1" customWidth="1"/>
    <col min="3841" max="3841" width="51.85546875" customWidth="1"/>
    <col min="3842" max="3842" width="11.28515625" bestFit="1" customWidth="1"/>
    <col min="3843" max="3844" width="8.85546875" bestFit="1" customWidth="1"/>
    <col min="3845" max="3846" width="9.28515625" bestFit="1" customWidth="1"/>
    <col min="4097" max="4097" width="51.85546875" customWidth="1"/>
    <col min="4098" max="4098" width="11.28515625" bestFit="1" customWidth="1"/>
    <col min="4099" max="4100" width="8.85546875" bestFit="1" customWidth="1"/>
    <col min="4101" max="4102" width="9.28515625" bestFit="1" customWidth="1"/>
    <col min="4353" max="4353" width="51.85546875" customWidth="1"/>
    <col min="4354" max="4354" width="11.28515625" bestFit="1" customWidth="1"/>
    <col min="4355" max="4356" width="8.85546875" bestFit="1" customWidth="1"/>
    <col min="4357" max="4358" width="9.28515625" bestFit="1" customWidth="1"/>
    <col min="4609" max="4609" width="51.85546875" customWidth="1"/>
    <col min="4610" max="4610" width="11.28515625" bestFit="1" customWidth="1"/>
    <col min="4611" max="4612" width="8.85546875" bestFit="1" customWidth="1"/>
    <col min="4613" max="4614" width="9.28515625" bestFit="1" customWidth="1"/>
    <col min="4865" max="4865" width="51.85546875" customWidth="1"/>
    <col min="4866" max="4866" width="11.28515625" bestFit="1" customWidth="1"/>
    <col min="4867" max="4868" width="8.85546875" bestFit="1" customWidth="1"/>
    <col min="4869" max="4870" width="9.28515625" bestFit="1" customWidth="1"/>
    <col min="5121" max="5121" width="51.85546875" customWidth="1"/>
    <col min="5122" max="5122" width="11.28515625" bestFit="1" customWidth="1"/>
    <col min="5123" max="5124" width="8.85546875" bestFit="1" customWidth="1"/>
    <col min="5125" max="5126" width="9.28515625" bestFit="1" customWidth="1"/>
    <col min="5377" max="5377" width="51.85546875" customWidth="1"/>
    <col min="5378" max="5378" width="11.28515625" bestFit="1" customWidth="1"/>
    <col min="5379" max="5380" width="8.85546875" bestFit="1" customWidth="1"/>
    <col min="5381" max="5382" width="9.28515625" bestFit="1" customWidth="1"/>
    <col min="5633" max="5633" width="51.85546875" customWidth="1"/>
    <col min="5634" max="5634" width="11.28515625" bestFit="1" customWidth="1"/>
    <col min="5635" max="5636" width="8.85546875" bestFit="1" customWidth="1"/>
    <col min="5637" max="5638" width="9.28515625" bestFit="1" customWidth="1"/>
    <col min="5889" max="5889" width="51.85546875" customWidth="1"/>
    <col min="5890" max="5890" width="11.28515625" bestFit="1" customWidth="1"/>
    <col min="5891" max="5892" width="8.85546875" bestFit="1" customWidth="1"/>
    <col min="5893" max="5894" width="9.28515625" bestFit="1" customWidth="1"/>
    <col min="6145" max="6145" width="51.85546875" customWidth="1"/>
    <col min="6146" max="6146" width="11.28515625" bestFit="1" customWidth="1"/>
    <col min="6147" max="6148" width="8.85546875" bestFit="1" customWidth="1"/>
    <col min="6149" max="6150" width="9.28515625" bestFit="1" customWidth="1"/>
    <col min="6401" max="6401" width="51.85546875" customWidth="1"/>
    <col min="6402" max="6402" width="11.28515625" bestFit="1" customWidth="1"/>
    <col min="6403" max="6404" width="8.85546875" bestFit="1" customWidth="1"/>
    <col min="6405" max="6406" width="9.28515625" bestFit="1" customWidth="1"/>
    <col min="6657" max="6657" width="51.85546875" customWidth="1"/>
    <col min="6658" max="6658" width="11.28515625" bestFit="1" customWidth="1"/>
    <col min="6659" max="6660" width="8.85546875" bestFit="1" customWidth="1"/>
    <col min="6661" max="6662" width="9.28515625" bestFit="1" customWidth="1"/>
    <col min="6913" max="6913" width="51.85546875" customWidth="1"/>
    <col min="6914" max="6914" width="11.28515625" bestFit="1" customWidth="1"/>
    <col min="6915" max="6916" width="8.85546875" bestFit="1" customWidth="1"/>
    <col min="6917" max="6918" width="9.28515625" bestFit="1" customWidth="1"/>
    <col min="7169" max="7169" width="51.85546875" customWidth="1"/>
    <col min="7170" max="7170" width="11.28515625" bestFit="1" customWidth="1"/>
    <col min="7171" max="7172" width="8.85546875" bestFit="1" customWidth="1"/>
    <col min="7173" max="7174" width="9.28515625" bestFit="1" customWidth="1"/>
    <col min="7425" max="7425" width="51.85546875" customWidth="1"/>
    <col min="7426" max="7426" width="11.28515625" bestFit="1" customWidth="1"/>
    <col min="7427" max="7428" width="8.85546875" bestFit="1" customWidth="1"/>
    <col min="7429" max="7430" width="9.28515625" bestFit="1" customWidth="1"/>
    <col min="7681" max="7681" width="51.85546875" customWidth="1"/>
    <col min="7682" max="7682" width="11.28515625" bestFit="1" customWidth="1"/>
    <col min="7683" max="7684" width="8.85546875" bestFit="1" customWidth="1"/>
    <col min="7685" max="7686" width="9.28515625" bestFit="1" customWidth="1"/>
    <col min="7937" max="7937" width="51.85546875" customWidth="1"/>
    <col min="7938" max="7938" width="11.28515625" bestFit="1" customWidth="1"/>
    <col min="7939" max="7940" width="8.85546875" bestFit="1" customWidth="1"/>
    <col min="7941" max="7942" width="9.28515625" bestFit="1" customWidth="1"/>
    <col min="8193" max="8193" width="51.85546875" customWidth="1"/>
    <col min="8194" max="8194" width="11.28515625" bestFit="1" customWidth="1"/>
    <col min="8195" max="8196" width="8.85546875" bestFit="1" customWidth="1"/>
    <col min="8197" max="8198" width="9.28515625" bestFit="1" customWidth="1"/>
    <col min="8449" max="8449" width="51.85546875" customWidth="1"/>
    <col min="8450" max="8450" width="11.28515625" bestFit="1" customWidth="1"/>
    <col min="8451" max="8452" width="8.85546875" bestFit="1" customWidth="1"/>
    <col min="8453" max="8454" width="9.28515625" bestFit="1" customWidth="1"/>
    <col min="8705" max="8705" width="51.85546875" customWidth="1"/>
    <col min="8706" max="8706" width="11.28515625" bestFit="1" customWidth="1"/>
    <col min="8707" max="8708" width="8.85546875" bestFit="1" customWidth="1"/>
    <col min="8709" max="8710" width="9.28515625" bestFit="1" customWidth="1"/>
    <col min="8961" max="8961" width="51.85546875" customWidth="1"/>
    <col min="8962" max="8962" width="11.28515625" bestFit="1" customWidth="1"/>
    <col min="8963" max="8964" width="8.85546875" bestFit="1" customWidth="1"/>
    <col min="8965" max="8966" width="9.28515625" bestFit="1" customWidth="1"/>
    <col min="9217" max="9217" width="51.85546875" customWidth="1"/>
    <col min="9218" max="9218" width="11.28515625" bestFit="1" customWidth="1"/>
    <col min="9219" max="9220" width="8.85546875" bestFit="1" customWidth="1"/>
    <col min="9221" max="9222" width="9.28515625" bestFit="1" customWidth="1"/>
    <col min="9473" max="9473" width="51.85546875" customWidth="1"/>
    <col min="9474" max="9474" width="11.28515625" bestFit="1" customWidth="1"/>
    <col min="9475" max="9476" width="8.85546875" bestFit="1" customWidth="1"/>
    <col min="9477" max="9478" width="9.28515625" bestFit="1" customWidth="1"/>
    <col min="9729" max="9729" width="51.85546875" customWidth="1"/>
    <col min="9730" max="9730" width="11.28515625" bestFit="1" customWidth="1"/>
    <col min="9731" max="9732" width="8.85546875" bestFit="1" customWidth="1"/>
    <col min="9733" max="9734" width="9.28515625" bestFit="1" customWidth="1"/>
    <col min="9985" max="9985" width="51.85546875" customWidth="1"/>
    <col min="9986" max="9986" width="11.28515625" bestFit="1" customWidth="1"/>
    <col min="9987" max="9988" width="8.85546875" bestFit="1" customWidth="1"/>
    <col min="9989" max="9990" width="9.28515625" bestFit="1" customWidth="1"/>
    <col min="10241" max="10241" width="51.85546875" customWidth="1"/>
    <col min="10242" max="10242" width="11.28515625" bestFit="1" customWidth="1"/>
    <col min="10243" max="10244" width="8.85546875" bestFit="1" customWidth="1"/>
    <col min="10245" max="10246" width="9.28515625" bestFit="1" customWidth="1"/>
    <col min="10497" max="10497" width="51.85546875" customWidth="1"/>
    <col min="10498" max="10498" width="11.28515625" bestFit="1" customWidth="1"/>
    <col min="10499" max="10500" width="8.85546875" bestFit="1" customWidth="1"/>
    <col min="10501" max="10502" width="9.28515625" bestFit="1" customWidth="1"/>
    <col min="10753" max="10753" width="51.85546875" customWidth="1"/>
    <col min="10754" max="10754" width="11.28515625" bestFit="1" customWidth="1"/>
    <col min="10755" max="10756" width="8.85546875" bestFit="1" customWidth="1"/>
    <col min="10757" max="10758" width="9.28515625" bestFit="1" customWidth="1"/>
    <col min="11009" max="11009" width="51.85546875" customWidth="1"/>
    <col min="11010" max="11010" width="11.28515625" bestFit="1" customWidth="1"/>
    <col min="11011" max="11012" width="8.85546875" bestFit="1" customWidth="1"/>
    <col min="11013" max="11014" width="9.28515625" bestFit="1" customWidth="1"/>
    <col min="11265" max="11265" width="51.85546875" customWidth="1"/>
    <col min="11266" max="11266" width="11.28515625" bestFit="1" customWidth="1"/>
    <col min="11267" max="11268" width="8.85546875" bestFit="1" customWidth="1"/>
    <col min="11269" max="11270" width="9.28515625" bestFit="1" customWidth="1"/>
    <col min="11521" max="11521" width="51.85546875" customWidth="1"/>
    <col min="11522" max="11522" width="11.28515625" bestFit="1" customWidth="1"/>
    <col min="11523" max="11524" width="8.85546875" bestFit="1" customWidth="1"/>
    <col min="11525" max="11526" width="9.28515625" bestFit="1" customWidth="1"/>
    <col min="11777" max="11777" width="51.85546875" customWidth="1"/>
    <col min="11778" max="11778" width="11.28515625" bestFit="1" customWidth="1"/>
    <col min="11779" max="11780" width="8.85546875" bestFit="1" customWidth="1"/>
    <col min="11781" max="11782" width="9.28515625" bestFit="1" customWidth="1"/>
    <col min="12033" max="12033" width="51.85546875" customWidth="1"/>
    <col min="12034" max="12034" width="11.28515625" bestFit="1" customWidth="1"/>
    <col min="12035" max="12036" width="8.85546875" bestFit="1" customWidth="1"/>
    <col min="12037" max="12038" width="9.28515625" bestFit="1" customWidth="1"/>
    <col min="12289" max="12289" width="51.85546875" customWidth="1"/>
    <col min="12290" max="12290" width="11.28515625" bestFit="1" customWidth="1"/>
    <col min="12291" max="12292" width="8.85546875" bestFit="1" customWidth="1"/>
    <col min="12293" max="12294" width="9.28515625" bestFit="1" customWidth="1"/>
    <col min="12545" max="12545" width="51.85546875" customWidth="1"/>
    <col min="12546" max="12546" width="11.28515625" bestFit="1" customWidth="1"/>
    <col min="12547" max="12548" width="8.85546875" bestFit="1" customWidth="1"/>
    <col min="12549" max="12550" width="9.28515625" bestFit="1" customWidth="1"/>
    <col min="12801" max="12801" width="51.85546875" customWidth="1"/>
    <col min="12802" max="12802" width="11.28515625" bestFit="1" customWidth="1"/>
    <col min="12803" max="12804" width="8.85546875" bestFit="1" customWidth="1"/>
    <col min="12805" max="12806" width="9.28515625" bestFit="1" customWidth="1"/>
    <col min="13057" max="13057" width="51.85546875" customWidth="1"/>
    <col min="13058" max="13058" width="11.28515625" bestFit="1" customWidth="1"/>
    <col min="13059" max="13060" width="8.85546875" bestFit="1" customWidth="1"/>
    <col min="13061" max="13062" width="9.28515625" bestFit="1" customWidth="1"/>
    <col min="13313" max="13313" width="51.85546875" customWidth="1"/>
    <col min="13314" max="13314" width="11.28515625" bestFit="1" customWidth="1"/>
    <col min="13315" max="13316" width="8.85546875" bestFit="1" customWidth="1"/>
    <col min="13317" max="13318" width="9.28515625" bestFit="1" customWidth="1"/>
    <col min="13569" max="13569" width="51.85546875" customWidth="1"/>
    <col min="13570" max="13570" width="11.28515625" bestFit="1" customWidth="1"/>
    <col min="13571" max="13572" width="8.85546875" bestFit="1" customWidth="1"/>
    <col min="13573" max="13574" width="9.28515625" bestFit="1" customWidth="1"/>
    <col min="13825" max="13825" width="51.85546875" customWidth="1"/>
    <col min="13826" max="13826" width="11.28515625" bestFit="1" customWidth="1"/>
    <col min="13827" max="13828" width="8.85546875" bestFit="1" customWidth="1"/>
    <col min="13829" max="13830" width="9.28515625" bestFit="1" customWidth="1"/>
    <col min="14081" max="14081" width="51.85546875" customWidth="1"/>
    <col min="14082" max="14082" width="11.28515625" bestFit="1" customWidth="1"/>
    <col min="14083" max="14084" width="8.85546875" bestFit="1" customWidth="1"/>
    <col min="14085" max="14086" width="9.28515625" bestFit="1" customWidth="1"/>
    <col min="14337" max="14337" width="51.85546875" customWidth="1"/>
    <col min="14338" max="14338" width="11.28515625" bestFit="1" customWidth="1"/>
    <col min="14339" max="14340" width="8.85546875" bestFit="1" customWidth="1"/>
    <col min="14341" max="14342" width="9.28515625" bestFit="1" customWidth="1"/>
    <col min="14593" max="14593" width="51.85546875" customWidth="1"/>
    <col min="14594" max="14594" width="11.28515625" bestFit="1" customWidth="1"/>
    <col min="14595" max="14596" width="8.85546875" bestFit="1" customWidth="1"/>
    <col min="14597" max="14598" width="9.28515625" bestFit="1" customWidth="1"/>
    <col min="14849" max="14849" width="51.85546875" customWidth="1"/>
    <col min="14850" max="14850" width="11.28515625" bestFit="1" customWidth="1"/>
    <col min="14851" max="14852" width="8.85546875" bestFit="1" customWidth="1"/>
    <col min="14853" max="14854" width="9.28515625" bestFit="1" customWidth="1"/>
    <col min="15105" max="15105" width="51.85546875" customWidth="1"/>
    <col min="15106" max="15106" width="11.28515625" bestFit="1" customWidth="1"/>
    <col min="15107" max="15108" width="8.85546875" bestFit="1" customWidth="1"/>
    <col min="15109" max="15110" width="9.28515625" bestFit="1" customWidth="1"/>
    <col min="15361" max="15361" width="51.85546875" customWidth="1"/>
    <col min="15362" max="15362" width="11.28515625" bestFit="1" customWidth="1"/>
    <col min="15363" max="15364" width="8.85546875" bestFit="1" customWidth="1"/>
    <col min="15365" max="15366" width="9.28515625" bestFit="1" customWidth="1"/>
    <col min="15617" max="15617" width="51.85546875" customWidth="1"/>
    <col min="15618" max="15618" width="11.28515625" bestFit="1" customWidth="1"/>
    <col min="15619" max="15620" width="8.85546875" bestFit="1" customWidth="1"/>
    <col min="15621" max="15622" width="9.28515625" bestFit="1" customWidth="1"/>
    <col min="15873" max="15873" width="51.85546875" customWidth="1"/>
    <col min="15874" max="15874" width="11.28515625" bestFit="1" customWidth="1"/>
    <col min="15875" max="15876" width="8.85546875" bestFit="1" customWidth="1"/>
    <col min="15877" max="15878" width="9.28515625" bestFit="1" customWidth="1"/>
    <col min="16129" max="16129" width="51.85546875" customWidth="1"/>
    <col min="16130" max="16130" width="11.28515625" bestFit="1" customWidth="1"/>
    <col min="16131" max="16132" width="8.85546875" bestFit="1" customWidth="1"/>
    <col min="16133" max="16134" width="9.28515625" bestFit="1" customWidth="1"/>
  </cols>
  <sheetData>
    <row r="1" spans="1:7" ht="15.75">
      <c r="A1" s="151" t="s">
        <v>480</v>
      </c>
      <c r="B1" s="151"/>
      <c r="C1" s="151"/>
      <c r="D1" s="151"/>
      <c r="E1" s="151"/>
      <c r="F1" s="151"/>
      <c r="G1" s="28"/>
    </row>
    <row r="2" spans="1:7" ht="29.25" customHeight="1">
      <c r="A2" s="165" t="s">
        <v>504</v>
      </c>
      <c r="B2" s="165"/>
      <c r="C2" s="165"/>
      <c r="D2" s="165"/>
      <c r="E2" s="165"/>
      <c r="F2" s="165"/>
      <c r="G2" s="29"/>
    </row>
    <row r="3" spans="1:7" ht="15.75">
      <c r="A3" s="30"/>
      <c r="B3" s="30"/>
      <c r="C3" s="30"/>
      <c r="D3" s="30"/>
      <c r="E3" s="30"/>
      <c r="F3" s="30"/>
      <c r="G3" s="29"/>
    </row>
    <row r="4" spans="1:7" ht="14.25">
      <c r="A4" s="155" t="s">
        <v>481</v>
      </c>
      <c r="B4" s="155"/>
      <c r="C4" s="155"/>
      <c r="D4" s="155"/>
      <c r="E4" s="155"/>
      <c r="F4" s="155"/>
      <c r="G4" s="32"/>
    </row>
    <row r="5" spans="1:7">
      <c r="B5" s="33"/>
      <c r="C5" s="33"/>
      <c r="D5" s="33"/>
      <c r="E5" s="33"/>
    </row>
    <row r="6" spans="1:7" ht="12.75" customHeight="1">
      <c r="A6" s="162" t="s">
        <v>482</v>
      </c>
      <c r="B6" s="166" t="s">
        <v>300</v>
      </c>
      <c r="C6" s="166" t="s">
        <v>301</v>
      </c>
      <c r="D6" s="166" t="s">
        <v>302</v>
      </c>
      <c r="E6" s="166" t="s">
        <v>3</v>
      </c>
      <c r="F6" s="166" t="s">
        <v>303</v>
      </c>
    </row>
    <row r="7" spans="1:7" ht="12.75" customHeight="1">
      <c r="A7" s="162"/>
      <c r="B7" s="166"/>
      <c r="C7" s="166"/>
      <c r="D7" s="166"/>
      <c r="E7" s="166"/>
      <c r="F7" s="166"/>
    </row>
    <row r="8" spans="1:7" ht="25.5">
      <c r="A8" s="34" t="s">
        <v>483</v>
      </c>
      <c r="B8" s="35">
        <v>6125161.6100000003</v>
      </c>
      <c r="C8" s="36">
        <v>4332950</v>
      </c>
      <c r="D8" s="36">
        <v>4700051</v>
      </c>
      <c r="E8" s="36">
        <v>0</v>
      </c>
      <c r="F8" s="37">
        <v>0</v>
      </c>
    </row>
    <row r="9" spans="1:7">
      <c r="A9" s="38" t="s">
        <v>484</v>
      </c>
      <c r="B9" s="39">
        <v>6631551.6300000008</v>
      </c>
      <c r="C9" s="40">
        <v>6055252</v>
      </c>
      <c r="D9" s="40">
        <v>4700051</v>
      </c>
      <c r="E9" s="40">
        <v>0</v>
      </c>
      <c r="F9" s="41">
        <v>0</v>
      </c>
    </row>
    <row r="10" spans="1:7">
      <c r="A10" s="42" t="s">
        <v>485</v>
      </c>
      <c r="B10" s="43">
        <v>6443112.1900000004</v>
      </c>
      <c r="C10" s="44">
        <v>5520303</v>
      </c>
      <c r="D10" s="44">
        <v>4392832</v>
      </c>
      <c r="E10" s="45">
        <v>0</v>
      </c>
      <c r="F10" s="45">
        <v>0</v>
      </c>
    </row>
    <row r="11" spans="1:7">
      <c r="A11" s="46" t="s">
        <v>9</v>
      </c>
      <c r="B11" s="47">
        <v>5616671.4500000002</v>
      </c>
      <c r="C11" s="48">
        <v>4674346</v>
      </c>
      <c r="D11" s="48">
        <v>0</v>
      </c>
      <c r="E11" s="49">
        <v>0</v>
      </c>
      <c r="F11" s="49">
        <v>0</v>
      </c>
    </row>
    <row r="12" spans="1:7">
      <c r="A12" s="46" t="s">
        <v>39</v>
      </c>
      <c r="B12" s="47">
        <v>171779.26</v>
      </c>
      <c r="C12" s="48">
        <v>85892</v>
      </c>
      <c r="D12" s="48">
        <v>0</v>
      </c>
      <c r="E12" s="49">
        <v>0</v>
      </c>
      <c r="F12" s="49">
        <v>0</v>
      </c>
    </row>
    <row r="13" spans="1:7">
      <c r="A13" s="46" t="s">
        <v>18</v>
      </c>
      <c r="B13" s="47">
        <v>186408.8</v>
      </c>
      <c r="C13" s="48">
        <v>420680</v>
      </c>
      <c r="D13" s="48">
        <v>0</v>
      </c>
      <c r="E13" s="49">
        <v>0</v>
      </c>
      <c r="F13" s="49">
        <v>0</v>
      </c>
    </row>
    <row r="14" spans="1:7">
      <c r="A14" s="46" t="s">
        <v>93</v>
      </c>
      <c r="B14" s="47">
        <v>32665.73</v>
      </c>
      <c r="C14" s="48">
        <v>20388</v>
      </c>
      <c r="D14" s="48">
        <v>0</v>
      </c>
      <c r="E14" s="49">
        <v>0</v>
      </c>
      <c r="F14" s="49">
        <v>0</v>
      </c>
    </row>
    <row r="15" spans="1:7">
      <c r="A15" s="46" t="s">
        <v>486</v>
      </c>
      <c r="B15" s="47">
        <v>435586.95</v>
      </c>
      <c r="C15" s="48">
        <v>318997</v>
      </c>
      <c r="D15" s="48">
        <v>0</v>
      </c>
      <c r="E15" s="49">
        <v>0</v>
      </c>
      <c r="F15" s="49">
        <v>0</v>
      </c>
    </row>
    <row r="16" spans="1:7">
      <c r="A16" s="46" t="s">
        <v>436</v>
      </c>
      <c r="B16" s="47">
        <v>0</v>
      </c>
      <c r="C16" s="48">
        <v>0</v>
      </c>
      <c r="D16" s="48">
        <v>3000000</v>
      </c>
      <c r="E16" s="49">
        <v>0</v>
      </c>
      <c r="F16" s="49">
        <v>0</v>
      </c>
    </row>
    <row r="17" spans="1:6">
      <c r="A17" s="46" t="s">
        <v>318</v>
      </c>
      <c r="B17" s="47">
        <v>0</v>
      </c>
      <c r="C17" s="48">
        <v>0</v>
      </c>
      <c r="D17" s="48">
        <v>70000</v>
      </c>
      <c r="E17" s="49">
        <v>0</v>
      </c>
      <c r="F17" s="49">
        <v>0</v>
      </c>
    </row>
    <row r="18" spans="1:6">
      <c r="A18" s="46" t="s">
        <v>319</v>
      </c>
      <c r="B18" s="47">
        <v>0</v>
      </c>
      <c r="C18" s="48">
        <v>0</v>
      </c>
      <c r="D18" s="48">
        <v>72000</v>
      </c>
      <c r="E18" s="49">
        <v>0</v>
      </c>
      <c r="F18" s="49">
        <v>0</v>
      </c>
    </row>
    <row r="19" spans="1:6">
      <c r="A19" s="46" t="s">
        <v>321</v>
      </c>
      <c r="B19" s="47">
        <v>0</v>
      </c>
      <c r="C19" s="48">
        <v>0</v>
      </c>
      <c r="D19" s="48">
        <v>6287</v>
      </c>
      <c r="E19" s="49">
        <v>0</v>
      </c>
      <c r="F19" s="49">
        <v>0</v>
      </c>
    </row>
    <row r="20" spans="1:6">
      <c r="A20" s="46" t="s">
        <v>323</v>
      </c>
      <c r="B20" s="47">
        <v>0</v>
      </c>
      <c r="C20" s="48">
        <v>0</v>
      </c>
      <c r="D20" s="48">
        <v>44545</v>
      </c>
      <c r="E20" s="49">
        <v>0</v>
      </c>
      <c r="F20" s="49">
        <v>0</v>
      </c>
    </row>
    <row r="21" spans="1:6">
      <c r="A21" s="46" t="s">
        <v>325</v>
      </c>
      <c r="B21" s="47">
        <v>0</v>
      </c>
      <c r="C21" s="48">
        <v>0</v>
      </c>
      <c r="D21" s="48">
        <v>1200000</v>
      </c>
      <c r="E21" s="49">
        <v>0</v>
      </c>
      <c r="F21" s="49">
        <v>0</v>
      </c>
    </row>
    <row r="22" spans="1:6">
      <c r="A22" s="42" t="s">
        <v>487</v>
      </c>
      <c r="B22" s="43">
        <v>188439.44</v>
      </c>
      <c r="C22" s="44">
        <v>534949</v>
      </c>
      <c r="D22" s="44">
        <v>307219</v>
      </c>
      <c r="E22" s="44">
        <v>0</v>
      </c>
      <c r="F22" s="45">
        <v>0</v>
      </c>
    </row>
    <row r="23" spans="1:6" ht="13.5">
      <c r="A23" s="50" t="s">
        <v>488</v>
      </c>
      <c r="B23" s="43">
        <v>6576.83</v>
      </c>
      <c r="C23" s="44">
        <v>3209</v>
      </c>
      <c r="D23" s="44">
        <v>2900</v>
      </c>
      <c r="E23" s="45">
        <v>0</v>
      </c>
      <c r="F23" s="45">
        <v>0</v>
      </c>
    </row>
    <row r="24" spans="1:6">
      <c r="A24" s="46" t="s">
        <v>170</v>
      </c>
      <c r="B24" s="47">
        <v>6576.83</v>
      </c>
      <c r="C24" s="48">
        <v>3209</v>
      </c>
      <c r="D24" s="48">
        <v>0</v>
      </c>
      <c r="E24" s="49">
        <v>0</v>
      </c>
      <c r="F24" s="49">
        <v>0</v>
      </c>
    </row>
    <row r="25" spans="1:6">
      <c r="A25" s="46" t="s">
        <v>365</v>
      </c>
      <c r="B25" s="47">
        <v>0</v>
      </c>
      <c r="C25" s="48">
        <v>0</v>
      </c>
      <c r="D25" s="48">
        <v>2900</v>
      </c>
      <c r="E25" s="49">
        <v>0</v>
      </c>
      <c r="F25" s="49">
        <v>0</v>
      </c>
    </row>
    <row r="26" spans="1:6" ht="13.5">
      <c r="A26" s="50" t="s">
        <v>489</v>
      </c>
      <c r="B26" s="43">
        <v>52901.13</v>
      </c>
      <c r="C26" s="44">
        <v>90622</v>
      </c>
      <c r="D26" s="44">
        <v>41000</v>
      </c>
      <c r="E26" s="45">
        <v>0</v>
      </c>
      <c r="F26" s="45">
        <v>0</v>
      </c>
    </row>
    <row r="27" spans="1:6" ht="17.25" customHeight="1">
      <c r="A27" s="46" t="s">
        <v>157</v>
      </c>
      <c r="B27" s="47">
        <v>39830.129999999997</v>
      </c>
      <c r="C27" s="48">
        <v>50618</v>
      </c>
      <c r="D27" s="48">
        <v>0</v>
      </c>
      <c r="E27" s="49">
        <v>0</v>
      </c>
      <c r="F27" s="49">
        <v>0</v>
      </c>
    </row>
    <row r="28" spans="1:6" ht="18" customHeight="1">
      <c r="A28" s="46" t="s">
        <v>158</v>
      </c>
      <c r="B28" s="47">
        <v>8230.14</v>
      </c>
      <c r="C28" s="48">
        <v>35633</v>
      </c>
      <c r="D28" s="48">
        <v>0</v>
      </c>
      <c r="E28" s="49">
        <v>0</v>
      </c>
      <c r="F28" s="49">
        <v>0</v>
      </c>
    </row>
    <row r="29" spans="1:6" ht="25.5">
      <c r="A29" s="46" t="s">
        <v>160</v>
      </c>
      <c r="B29" s="47">
        <v>4840.8599999999997</v>
      </c>
      <c r="C29" s="48">
        <v>4371</v>
      </c>
      <c r="D29" s="48">
        <v>0</v>
      </c>
      <c r="E29" s="49">
        <v>0</v>
      </c>
      <c r="F29" s="49">
        <v>0</v>
      </c>
    </row>
    <row r="30" spans="1:6">
      <c r="A30" s="46" t="s">
        <v>339</v>
      </c>
      <c r="B30" s="47">
        <v>0</v>
      </c>
      <c r="C30" s="48">
        <v>0</v>
      </c>
      <c r="D30" s="48">
        <v>19000</v>
      </c>
      <c r="E30" s="49">
        <v>0</v>
      </c>
      <c r="F30" s="49">
        <v>0</v>
      </c>
    </row>
    <row r="31" spans="1:6">
      <c r="A31" s="46" t="s">
        <v>358</v>
      </c>
      <c r="B31" s="47">
        <v>0</v>
      </c>
      <c r="C31" s="48">
        <v>0</v>
      </c>
      <c r="D31" s="48">
        <v>20000</v>
      </c>
      <c r="E31" s="49">
        <v>0</v>
      </c>
      <c r="F31" s="49">
        <v>0</v>
      </c>
    </row>
    <row r="32" spans="1:6">
      <c r="A32" s="46" t="s">
        <v>359</v>
      </c>
      <c r="B32" s="47">
        <v>0</v>
      </c>
      <c r="C32" s="48">
        <v>0</v>
      </c>
      <c r="D32" s="48">
        <v>2000</v>
      </c>
      <c r="E32" s="49">
        <v>0</v>
      </c>
      <c r="F32" s="49">
        <v>0</v>
      </c>
    </row>
    <row r="33" spans="1:6" ht="13.5">
      <c r="A33" s="50" t="s">
        <v>490</v>
      </c>
      <c r="B33" s="43">
        <v>2073.77</v>
      </c>
      <c r="C33" s="44">
        <v>19245</v>
      </c>
      <c r="D33" s="44">
        <v>3000</v>
      </c>
      <c r="E33" s="45">
        <v>0</v>
      </c>
      <c r="F33" s="45">
        <v>0</v>
      </c>
    </row>
    <row r="34" spans="1:6">
      <c r="A34" s="46" t="s">
        <v>175</v>
      </c>
      <c r="B34" s="47">
        <v>2073.77</v>
      </c>
      <c r="C34" s="48">
        <v>14600</v>
      </c>
      <c r="D34" s="48">
        <v>0</v>
      </c>
      <c r="E34" s="49">
        <v>0</v>
      </c>
      <c r="F34" s="49">
        <v>0</v>
      </c>
    </row>
    <row r="35" spans="1:6">
      <c r="A35" s="46" t="s">
        <v>176</v>
      </c>
      <c r="B35" s="47">
        <v>0</v>
      </c>
      <c r="C35" s="48">
        <v>4645</v>
      </c>
      <c r="D35" s="48">
        <v>0</v>
      </c>
      <c r="E35" s="49">
        <v>0</v>
      </c>
      <c r="F35" s="49">
        <v>0</v>
      </c>
    </row>
    <row r="36" spans="1:6">
      <c r="A36" s="46" t="s">
        <v>339</v>
      </c>
      <c r="B36" s="47">
        <v>0</v>
      </c>
      <c r="C36" s="48">
        <v>0</v>
      </c>
      <c r="D36" s="48">
        <v>3000</v>
      </c>
      <c r="E36" s="49">
        <v>0</v>
      </c>
      <c r="F36" s="49">
        <v>0</v>
      </c>
    </row>
    <row r="37" spans="1:6" ht="13.5">
      <c r="A37" s="50" t="s">
        <v>491</v>
      </c>
      <c r="B37" s="43">
        <v>30799.4</v>
      </c>
      <c r="C37" s="44">
        <v>47135</v>
      </c>
      <c r="D37" s="44">
        <v>22350</v>
      </c>
      <c r="E37" s="45">
        <v>0</v>
      </c>
      <c r="F37" s="45">
        <v>0</v>
      </c>
    </row>
    <row r="38" spans="1:6">
      <c r="A38" s="46" t="s">
        <v>190</v>
      </c>
      <c r="B38" s="47">
        <v>5674.35</v>
      </c>
      <c r="C38" s="48">
        <v>7257</v>
      </c>
      <c r="D38" s="48">
        <v>0</v>
      </c>
      <c r="E38" s="49">
        <v>0</v>
      </c>
      <c r="F38" s="49">
        <v>0</v>
      </c>
    </row>
    <row r="39" spans="1:6">
      <c r="A39" s="46" t="s">
        <v>196</v>
      </c>
      <c r="B39" s="47">
        <v>21276.13</v>
      </c>
      <c r="C39" s="48">
        <v>34975</v>
      </c>
      <c r="D39" s="48">
        <v>0</v>
      </c>
      <c r="E39" s="49">
        <v>0</v>
      </c>
      <c r="F39" s="49">
        <v>0</v>
      </c>
    </row>
    <row r="40" spans="1:6" ht="16.5" customHeight="1">
      <c r="A40" s="46" t="s">
        <v>191</v>
      </c>
      <c r="B40" s="47">
        <v>3072.48</v>
      </c>
      <c r="C40" s="48">
        <v>4047</v>
      </c>
      <c r="D40" s="48">
        <v>0</v>
      </c>
      <c r="E40" s="49">
        <v>0</v>
      </c>
      <c r="F40" s="49">
        <v>0</v>
      </c>
    </row>
    <row r="41" spans="1:6">
      <c r="A41" s="46" t="s">
        <v>192</v>
      </c>
      <c r="B41" s="49">
        <v>776.44</v>
      </c>
      <c r="C41" s="49">
        <v>856</v>
      </c>
      <c r="D41" s="49">
        <v>0</v>
      </c>
      <c r="E41" s="49">
        <v>0</v>
      </c>
      <c r="F41" s="49">
        <v>0</v>
      </c>
    </row>
    <row r="42" spans="1:6">
      <c r="A42" s="46" t="s">
        <v>339</v>
      </c>
      <c r="B42" s="49">
        <v>0</v>
      </c>
      <c r="C42" s="49">
        <v>0</v>
      </c>
      <c r="D42" s="48">
        <v>3850</v>
      </c>
      <c r="E42" s="49">
        <v>0</v>
      </c>
      <c r="F42" s="49">
        <v>0</v>
      </c>
    </row>
    <row r="43" spans="1:6">
      <c r="A43" s="46" t="s">
        <v>365</v>
      </c>
      <c r="B43" s="49">
        <v>0</v>
      </c>
      <c r="C43" s="49">
        <v>0</v>
      </c>
      <c r="D43" s="48">
        <v>16000</v>
      </c>
      <c r="E43" s="49">
        <v>0</v>
      </c>
      <c r="F43" s="49">
        <v>0</v>
      </c>
    </row>
    <row r="44" spans="1:6">
      <c r="A44" s="46" t="s">
        <v>358</v>
      </c>
      <c r="B44" s="49">
        <v>0</v>
      </c>
      <c r="C44" s="49">
        <v>0</v>
      </c>
      <c r="D44" s="48">
        <v>2000</v>
      </c>
      <c r="E44" s="49">
        <v>0</v>
      </c>
      <c r="F44" s="49">
        <v>0</v>
      </c>
    </row>
    <row r="45" spans="1:6">
      <c r="A45" s="46" t="s">
        <v>359</v>
      </c>
      <c r="B45" s="49">
        <v>0</v>
      </c>
      <c r="C45" s="49">
        <v>0</v>
      </c>
      <c r="D45" s="48">
        <v>500</v>
      </c>
      <c r="E45" s="49">
        <v>0</v>
      </c>
      <c r="F45" s="49">
        <v>0</v>
      </c>
    </row>
    <row r="46" spans="1:6" ht="13.5">
      <c r="A46" s="50" t="s">
        <v>492</v>
      </c>
      <c r="B46" s="43">
        <v>40596.650000000009</v>
      </c>
      <c r="C46" s="44">
        <v>104353</v>
      </c>
      <c r="D46" s="44">
        <v>193387</v>
      </c>
      <c r="E46" s="44">
        <v>0</v>
      </c>
      <c r="F46" s="45">
        <v>0</v>
      </c>
    </row>
    <row r="47" spans="1:6">
      <c r="A47" s="46" t="s">
        <v>190</v>
      </c>
      <c r="B47" s="47">
        <v>3997.05</v>
      </c>
      <c r="C47" s="48">
        <v>10886</v>
      </c>
      <c r="D47" s="48">
        <v>0</v>
      </c>
      <c r="E47" s="49">
        <v>0</v>
      </c>
      <c r="F47" s="49">
        <v>0</v>
      </c>
    </row>
    <row r="48" spans="1:6">
      <c r="A48" s="46" t="s">
        <v>196</v>
      </c>
      <c r="B48" s="47">
        <v>34121.93</v>
      </c>
      <c r="C48" s="48">
        <v>63424</v>
      </c>
      <c r="D48" s="48">
        <v>0</v>
      </c>
      <c r="E48" s="49">
        <v>0</v>
      </c>
      <c r="F48" s="49">
        <v>0</v>
      </c>
    </row>
    <row r="49" spans="1:6" ht="17.25" customHeight="1">
      <c r="A49" s="46" t="s">
        <v>191</v>
      </c>
      <c r="B49" s="47">
        <v>2344.94</v>
      </c>
      <c r="C49" s="48">
        <v>27052</v>
      </c>
      <c r="D49" s="49">
        <v>0</v>
      </c>
      <c r="E49" s="49">
        <v>0</v>
      </c>
      <c r="F49" s="49">
        <v>0</v>
      </c>
    </row>
    <row r="50" spans="1:6">
      <c r="A50" s="46" t="s">
        <v>192</v>
      </c>
      <c r="B50" s="49">
        <v>132.72999999999999</v>
      </c>
      <c r="C50" s="48">
        <v>2991</v>
      </c>
      <c r="D50" s="48">
        <v>0</v>
      </c>
      <c r="E50" s="48">
        <v>0</v>
      </c>
      <c r="F50" s="49">
        <v>0</v>
      </c>
    </row>
    <row r="51" spans="1:6">
      <c r="A51" s="46" t="s">
        <v>339</v>
      </c>
      <c r="B51" s="49">
        <v>0</v>
      </c>
      <c r="C51" s="48">
        <v>0</v>
      </c>
      <c r="D51" s="48">
        <v>10000</v>
      </c>
      <c r="E51" s="48">
        <v>0</v>
      </c>
      <c r="F51" s="49">
        <v>0</v>
      </c>
    </row>
    <row r="52" spans="1:6">
      <c r="A52" s="46" t="s">
        <v>365</v>
      </c>
      <c r="B52" s="49">
        <v>0</v>
      </c>
      <c r="C52" s="48">
        <v>0</v>
      </c>
      <c r="D52" s="48">
        <v>50000</v>
      </c>
      <c r="E52" s="48">
        <v>0</v>
      </c>
      <c r="F52" s="49">
        <v>0</v>
      </c>
    </row>
    <row r="53" spans="1:6">
      <c r="A53" s="46" t="s">
        <v>359</v>
      </c>
      <c r="B53" s="49">
        <v>0</v>
      </c>
      <c r="C53" s="48">
        <v>0</v>
      </c>
      <c r="D53" s="48">
        <v>133387</v>
      </c>
      <c r="E53" s="48">
        <v>0</v>
      </c>
      <c r="F53" s="49">
        <v>0</v>
      </c>
    </row>
    <row r="54" spans="1:6" ht="13.5">
      <c r="A54" s="50" t="s">
        <v>493</v>
      </c>
      <c r="B54" s="43">
        <v>3394.96</v>
      </c>
      <c r="C54" s="44">
        <v>2991</v>
      </c>
      <c r="D54" s="45">
        <v>182</v>
      </c>
      <c r="E54" s="45">
        <v>0</v>
      </c>
      <c r="F54" s="45">
        <v>0</v>
      </c>
    </row>
    <row r="55" spans="1:6">
      <c r="A55" s="46" t="s">
        <v>190</v>
      </c>
      <c r="B55" s="47">
        <v>219.83</v>
      </c>
      <c r="C55" s="49">
        <v>420</v>
      </c>
      <c r="D55" s="49">
        <v>0</v>
      </c>
      <c r="E55" s="49">
        <v>0</v>
      </c>
      <c r="F55" s="49">
        <v>0</v>
      </c>
    </row>
    <row r="56" spans="1:6">
      <c r="A56" s="46" t="s">
        <v>196</v>
      </c>
      <c r="B56" s="47">
        <v>502.46</v>
      </c>
      <c r="C56" s="48">
        <v>2015</v>
      </c>
      <c r="D56" s="49">
        <v>0</v>
      </c>
      <c r="E56" s="49">
        <v>0</v>
      </c>
      <c r="F56" s="49">
        <v>0</v>
      </c>
    </row>
    <row r="57" spans="1:6" ht="18" customHeight="1">
      <c r="A57" s="46" t="s">
        <v>191</v>
      </c>
      <c r="B57" s="47">
        <v>2526.54</v>
      </c>
      <c r="C57" s="48">
        <v>234</v>
      </c>
      <c r="D57" s="49">
        <v>0</v>
      </c>
      <c r="E57" s="49">
        <v>0</v>
      </c>
      <c r="F57" s="49">
        <v>0</v>
      </c>
    </row>
    <row r="58" spans="1:6">
      <c r="A58" s="46" t="s">
        <v>192</v>
      </c>
      <c r="B58" s="47">
        <v>146.13</v>
      </c>
      <c r="C58" s="49">
        <v>322</v>
      </c>
      <c r="D58" s="49">
        <v>0</v>
      </c>
      <c r="E58" s="49">
        <v>0</v>
      </c>
      <c r="F58" s="49">
        <v>0</v>
      </c>
    </row>
    <row r="59" spans="1:6">
      <c r="A59" s="46" t="s">
        <v>339</v>
      </c>
      <c r="B59" s="47">
        <v>0</v>
      </c>
      <c r="C59" s="49">
        <v>0</v>
      </c>
      <c r="D59" s="49">
        <v>182</v>
      </c>
      <c r="E59" s="49">
        <v>0</v>
      </c>
      <c r="F59" s="49">
        <v>0</v>
      </c>
    </row>
    <row r="60" spans="1:6" ht="13.5">
      <c r="A60" s="50" t="s">
        <v>494</v>
      </c>
      <c r="B60" s="43">
        <v>8800.3100000000013</v>
      </c>
      <c r="C60" s="44">
        <v>58502</v>
      </c>
      <c r="D60" s="44">
        <v>17400</v>
      </c>
      <c r="E60" s="45">
        <v>0</v>
      </c>
      <c r="F60" s="45">
        <v>0</v>
      </c>
    </row>
    <row r="61" spans="1:6">
      <c r="A61" s="46" t="s">
        <v>190</v>
      </c>
      <c r="B61" s="47">
        <v>0</v>
      </c>
      <c r="C61" s="49">
        <v>352</v>
      </c>
      <c r="D61" s="49">
        <v>0</v>
      </c>
      <c r="E61" s="49">
        <v>0</v>
      </c>
      <c r="F61" s="49">
        <v>0</v>
      </c>
    </row>
    <row r="62" spans="1:6" ht="15.75" customHeight="1">
      <c r="A62" s="46" t="s">
        <v>196</v>
      </c>
      <c r="B62" s="47">
        <v>599.91</v>
      </c>
      <c r="C62" s="48">
        <v>34406</v>
      </c>
      <c r="D62" s="48">
        <v>0</v>
      </c>
      <c r="E62" s="49">
        <v>0</v>
      </c>
      <c r="F62" s="49">
        <v>0</v>
      </c>
    </row>
    <row r="63" spans="1:6">
      <c r="A63" s="46" t="s">
        <v>191</v>
      </c>
      <c r="B63" s="47">
        <v>3751.6</v>
      </c>
      <c r="C63" s="48">
        <v>21458</v>
      </c>
      <c r="D63" s="48">
        <v>0</v>
      </c>
      <c r="E63" s="49">
        <v>0</v>
      </c>
      <c r="F63" s="49">
        <v>0</v>
      </c>
    </row>
    <row r="64" spans="1:6">
      <c r="A64" s="46" t="s">
        <v>192</v>
      </c>
      <c r="B64" s="47">
        <v>4448.8</v>
      </c>
      <c r="C64" s="48">
        <v>2286</v>
      </c>
      <c r="D64" s="48">
        <v>0</v>
      </c>
      <c r="E64" s="49">
        <v>0</v>
      </c>
      <c r="F64" s="49">
        <v>0</v>
      </c>
    </row>
    <row r="65" spans="1:6">
      <c r="A65" s="46" t="s">
        <v>339</v>
      </c>
      <c r="B65" s="47">
        <v>0</v>
      </c>
      <c r="C65" s="48">
        <v>0</v>
      </c>
      <c r="D65" s="48">
        <v>200</v>
      </c>
      <c r="E65" s="49">
        <v>0</v>
      </c>
      <c r="F65" s="49">
        <v>0</v>
      </c>
    </row>
    <row r="66" spans="1:6">
      <c r="A66" s="46" t="s">
        <v>365</v>
      </c>
      <c r="B66" s="47">
        <v>0</v>
      </c>
      <c r="C66" s="48">
        <v>0</v>
      </c>
      <c r="D66" s="48">
        <v>15000</v>
      </c>
      <c r="E66" s="49">
        <v>0</v>
      </c>
      <c r="F66" s="49">
        <v>0</v>
      </c>
    </row>
    <row r="67" spans="1:6">
      <c r="A67" s="46" t="s">
        <v>358</v>
      </c>
      <c r="B67" s="47">
        <v>0</v>
      </c>
      <c r="C67" s="48">
        <v>0</v>
      </c>
      <c r="D67" s="48">
        <v>1000</v>
      </c>
      <c r="E67" s="49">
        <v>0</v>
      </c>
      <c r="F67" s="49">
        <v>0</v>
      </c>
    </row>
    <row r="68" spans="1:6">
      <c r="A68" s="46" t="s">
        <v>359</v>
      </c>
      <c r="B68" s="47">
        <v>0</v>
      </c>
      <c r="C68" s="48">
        <v>0</v>
      </c>
      <c r="D68" s="48">
        <v>1200</v>
      </c>
      <c r="E68" s="49">
        <v>0</v>
      </c>
      <c r="F68" s="49">
        <v>0</v>
      </c>
    </row>
    <row r="69" spans="1:6" ht="13.5">
      <c r="A69" s="50" t="s">
        <v>495</v>
      </c>
      <c r="B69" s="43">
        <v>5607.8</v>
      </c>
      <c r="C69" s="44">
        <v>14024</v>
      </c>
      <c r="D69" s="45">
        <v>3000</v>
      </c>
      <c r="E69" s="45">
        <v>0</v>
      </c>
      <c r="F69" s="45">
        <v>0</v>
      </c>
    </row>
    <row r="70" spans="1:6">
      <c r="A70" s="46" t="s">
        <v>190</v>
      </c>
      <c r="B70" s="47">
        <v>505</v>
      </c>
      <c r="C70" s="48">
        <v>2768</v>
      </c>
      <c r="D70" s="48">
        <v>0</v>
      </c>
      <c r="E70" s="49">
        <v>0</v>
      </c>
      <c r="F70" s="49">
        <v>0</v>
      </c>
    </row>
    <row r="71" spans="1:6">
      <c r="A71" s="46" t="s">
        <v>196</v>
      </c>
      <c r="B71" s="47">
        <v>4970.08</v>
      </c>
      <c r="C71" s="48">
        <v>0</v>
      </c>
      <c r="D71" s="48">
        <v>0</v>
      </c>
      <c r="E71" s="49">
        <v>0</v>
      </c>
      <c r="F71" s="49">
        <v>0</v>
      </c>
    </row>
    <row r="72" spans="1:6" ht="15.75" customHeight="1">
      <c r="A72" s="46" t="s">
        <v>191</v>
      </c>
      <c r="B72" s="47">
        <v>0</v>
      </c>
      <c r="C72" s="48">
        <v>4338</v>
      </c>
      <c r="D72" s="48">
        <v>0</v>
      </c>
      <c r="E72" s="49">
        <v>0</v>
      </c>
      <c r="F72" s="49">
        <v>0</v>
      </c>
    </row>
    <row r="73" spans="1:6">
      <c r="A73" s="46" t="s">
        <v>192</v>
      </c>
      <c r="B73" s="49">
        <v>132.72</v>
      </c>
      <c r="C73" s="48">
        <v>6918</v>
      </c>
      <c r="D73" s="48">
        <v>0</v>
      </c>
      <c r="E73" s="49">
        <v>0</v>
      </c>
      <c r="F73" s="49">
        <v>0</v>
      </c>
    </row>
    <row r="74" spans="1:6">
      <c r="A74" s="46" t="s">
        <v>339</v>
      </c>
      <c r="B74" s="49">
        <v>0</v>
      </c>
      <c r="C74" s="48">
        <v>0</v>
      </c>
      <c r="D74" s="48">
        <v>2000</v>
      </c>
      <c r="E74" s="49">
        <v>0</v>
      </c>
      <c r="F74" s="49">
        <v>0</v>
      </c>
    </row>
    <row r="75" spans="1:6">
      <c r="A75" s="46" t="s">
        <v>365</v>
      </c>
      <c r="B75" s="49">
        <v>0</v>
      </c>
      <c r="C75" s="48">
        <v>0</v>
      </c>
      <c r="D75" s="48">
        <v>1000</v>
      </c>
      <c r="E75" s="49">
        <v>0</v>
      </c>
      <c r="F75" s="49">
        <v>0</v>
      </c>
    </row>
    <row r="76" spans="1:6" ht="13.5">
      <c r="A76" s="50" t="s">
        <v>496</v>
      </c>
      <c r="B76" s="43">
        <v>25140.91</v>
      </c>
      <c r="C76" s="44">
        <v>29076</v>
      </c>
      <c r="D76" s="44">
        <v>5000</v>
      </c>
      <c r="E76" s="45">
        <v>0</v>
      </c>
      <c r="F76" s="45">
        <v>0</v>
      </c>
    </row>
    <row r="77" spans="1:6">
      <c r="A77" s="46" t="s">
        <v>221</v>
      </c>
      <c r="B77" s="47">
        <v>25140.91</v>
      </c>
      <c r="C77" s="48">
        <v>29076</v>
      </c>
      <c r="D77" s="48">
        <v>0</v>
      </c>
      <c r="E77" s="49">
        <v>0</v>
      </c>
      <c r="F77" s="49">
        <v>0</v>
      </c>
    </row>
    <row r="78" spans="1:6">
      <c r="A78" s="46" t="s">
        <v>365</v>
      </c>
      <c r="B78" s="47">
        <v>0</v>
      </c>
      <c r="C78" s="48">
        <v>0</v>
      </c>
      <c r="D78" s="48">
        <v>4000</v>
      </c>
      <c r="E78" s="49">
        <v>0</v>
      </c>
      <c r="F78" s="49">
        <v>0</v>
      </c>
    </row>
    <row r="79" spans="1:6">
      <c r="A79" s="46" t="s">
        <v>358</v>
      </c>
      <c r="B79" s="47">
        <v>0</v>
      </c>
      <c r="C79" s="48">
        <v>0</v>
      </c>
      <c r="D79" s="48">
        <v>1000</v>
      </c>
      <c r="E79" s="49">
        <v>0</v>
      </c>
      <c r="F79" s="49">
        <v>0</v>
      </c>
    </row>
    <row r="80" spans="1:6" ht="13.5">
      <c r="A80" s="50" t="s">
        <v>497</v>
      </c>
      <c r="B80" s="43">
        <v>6250.93</v>
      </c>
      <c r="C80" s="44">
        <v>21180</v>
      </c>
      <c r="D80" s="44">
        <v>13000</v>
      </c>
      <c r="E80" s="45">
        <v>0</v>
      </c>
      <c r="F80" s="45">
        <v>0</v>
      </c>
    </row>
    <row r="81" spans="1:6">
      <c r="A81" s="46" t="s">
        <v>229</v>
      </c>
      <c r="B81" s="47">
        <v>4284.46</v>
      </c>
      <c r="C81" s="48">
        <v>17925</v>
      </c>
      <c r="D81" s="48">
        <v>0</v>
      </c>
      <c r="E81" s="49">
        <v>0</v>
      </c>
      <c r="F81" s="49">
        <v>0</v>
      </c>
    </row>
    <row r="82" spans="1:6">
      <c r="A82" s="46" t="s">
        <v>230</v>
      </c>
      <c r="B82" s="47">
        <v>1966.47</v>
      </c>
      <c r="C82" s="48">
        <v>3255</v>
      </c>
      <c r="D82" s="48">
        <v>0</v>
      </c>
      <c r="E82" s="49">
        <v>0</v>
      </c>
      <c r="F82" s="49">
        <v>0</v>
      </c>
    </row>
    <row r="83" spans="1:6">
      <c r="A83" s="46" t="s">
        <v>365</v>
      </c>
      <c r="B83" s="47">
        <v>0</v>
      </c>
      <c r="C83" s="48">
        <v>0</v>
      </c>
      <c r="D83" s="48">
        <v>10000</v>
      </c>
      <c r="E83" s="49">
        <v>0</v>
      </c>
      <c r="F83" s="49">
        <v>0</v>
      </c>
    </row>
    <row r="84" spans="1:6">
      <c r="A84" s="46" t="s">
        <v>358</v>
      </c>
      <c r="B84" s="47">
        <v>0</v>
      </c>
      <c r="C84" s="48">
        <v>0</v>
      </c>
      <c r="D84" s="48">
        <v>3000</v>
      </c>
      <c r="E84" s="49">
        <v>0</v>
      </c>
      <c r="F84" s="49">
        <v>0</v>
      </c>
    </row>
    <row r="85" spans="1:6" ht="13.5">
      <c r="A85" s="50" t="s">
        <v>498</v>
      </c>
      <c r="B85" s="45">
        <v>6296.75</v>
      </c>
      <c r="C85" s="44">
        <v>12538</v>
      </c>
      <c r="D85" s="44">
        <v>3000</v>
      </c>
      <c r="E85" s="45">
        <v>0</v>
      </c>
      <c r="F85" s="45">
        <v>0</v>
      </c>
    </row>
    <row r="86" spans="1:6" ht="25.5">
      <c r="A86" s="46" t="s">
        <v>118</v>
      </c>
      <c r="B86" s="49">
        <v>6296.75</v>
      </c>
      <c r="C86" s="48">
        <v>12538</v>
      </c>
      <c r="D86" s="48">
        <v>0</v>
      </c>
      <c r="E86" s="49">
        <v>0</v>
      </c>
      <c r="F86" s="49">
        <v>0</v>
      </c>
    </row>
    <row r="87" spans="1:6">
      <c r="A87" s="46" t="s">
        <v>339</v>
      </c>
      <c r="B87" s="49">
        <v>0</v>
      </c>
      <c r="C87" s="48">
        <v>0</v>
      </c>
      <c r="D87" s="48">
        <v>3000</v>
      </c>
      <c r="E87" s="49">
        <v>0</v>
      </c>
      <c r="F87" s="49">
        <v>0</v>
      </c>
    </row>
    <row r="88" spans="1:6" ht="27">
      <c r="A88" s="50" t="s">
        <v>499</v>
      </c>
      <c r="B88" s="45" t="s">
        <v>503</v>
      </c>
      <c r="C88" s="44">
        <v>132074</v>
      </c>
      <c r="D88" s="44">
        <v>3000</v>
      </c>
      <c r="E88" s="45">
        <v>0</v>
      </c>
      <c r="F88" s="45">
        <v>0</v>
      </c>
    </row>
    <row r="89" spans="1:6">
      <c r="A89" s="46" t="s">
        <v>500</v>
      </c>
      <c r="B89" s="49" t="s">
        <v>503</v>
      </c>
      <c r="C89" s="48">
        <v>132074</v>
      </c>
      <c r="D89" s="48">
        <v>0</v>
      </c>
      <c r="E89" s="49">
        <v>0</v>
      </c>
      <c r="F89" s="49">
        <v>0</v>
      </c>
    </row>
    <row r="90" spans="1:6">
      <c r="A90" s="46" t="s">
        <v>339</v>
      </c>
      <c r="B90" s="49" t="s">
        <v>503</v>
      </c>
      <c r="C90" s="49">
        <v>0</v>
      </c>
      <c r="D90" s="48">
        <v>3000</v>
      </c>
      <c r="E90" s="49">
        <v>0</v>
      </c>
      <c r="F90" s="49">
        <v>0</v>
      </c>
    </row>
    <row r="91" spans="1:6">
      <c r="A91" s="38" t="s">
        <v>501</v>
      </c>
      <c r="B91" s="39">
        <v>639776.44000000006</v>
      </c>
      <c r="C91" s="40">
        <v>1855688</v>
      </c>
      <c r="D91" s="40">
        <v>0</v>
      </c>
      <c r="E91" s="41">
        <v>0</v>
      </c>
      <c r="F91" s="41">
        <v>0</v>
      </c>
    </row>
    <row r="92" spans="1:6">
      <c r="A92" s="42" t="s">
        <v>485</v>
      </c>
      <c r="B92" s="43">
        <v>623728.80000000005</v>
      </c>
      <c r="C92" s="44">
        <v>1804504</v>
      </c>
      <c r="D92" s="44">
        <v>0</v>
      </c>
      <c r="E92" s="45">
        <v>0</v>
      </c>
      <c r="F92" s="45">
        <v>0</v>
      </c>
    </row>
    <row r="93" spans="1:6">
      <c r="A93" s="46" t="s">
        <v>39</v>
      </c>
      <c r="B93" s="47">
        <v>15497.92</v>
      </c>
      <c r="C93" s="48">
        <v>11275</v>
      </c>
      <c r="D93" s="48">
        <v>0</v>
      </c>
      <c r="E93" s="49">
        <v>0</v>
      </c>
      <c r="F93" s="49">
        <v>0</v>
      </c>
    </row>
    <row r="94" spans="1:6">
      <c r="A94" s="46" t="s">
        <v>18</v>
      </c>
      <c r="B94" s="47">
        <v>608230.88</v>
      </c>
      <c r="C94" s="48">
        <v>1793229</v>
      </c>
      <c r="D94" s="49">
        <v>0</v>
      </c>
      <c r="E94" s="49">
        <v>0</v>
      </c>
      <c r="F94" s="49">
        <v>0</v>
      </c>
    </row>
    <row r="95" spans="1:6">
      <c r="A95" s="42" t="s">
        <v>487</v>
      </c>
      <c r="B95" s="43">
        <v>16047.640000000001</v>
      </c>
      <c r="C95" s="44">
        <v>51184</v>
      </c>
      <c r="D95" s="45">
        <v>0</v>
      </c>
      <c r="E95" s="45">
        <v>0</v>
      </c>
      <c r="F95" s="45">
        <v>0</v>
      </c>
    </row>
    <row r="96" spans="1:6" ht="13.5">
      <c r="A96" s="50" t="s">
        <v>489</v>
      </c>
      <c r="B96" s="43">
        <v>3609.2</v>
      </c>
      <c r="C96" s="44">
        <v>0</v>
      </c>
      <c r="D96" s="45">
        <v>0</v>
      </c>
      <c r="E96" s="45">
        <v>0</v>
      </c>
      <c r="F96" s="45">
        <v>0</v>
      </c>
    </row>
    <row r="97" spans="1:6" ht="13.5" customHeight="1">
      <c r="A97" s="46" t="s">
        <v>158</v>
      </c>
      <c r="B97" s="47">
        <v>3609.2</v>
      </c>
      <c r="C97" s="48">
        <v>0</v>
      </c>
      <c r="D97" s="49">
        <v>0</v>
      </c>
      <c r="E97" s="49">
        <v>0</v>
      </c>
      <c r="F97" s="49">
        <v>0</v>
      </c>
    </row>
    <row r="98" spans="1:6" ht="13.5">
      <c r="A98" s="50" t="s">
        <v>491</v>
      </c>
      <c r="B98" s="43">
        <v>3491.09</v>
      </c>
      <c r="C98" s="44">
        <v>13172</v>
      </c>
      <c r="D98" s="45">
        <v>0</v>
      </c>
      <c r="E98" s="45">
        <v>0</v>
      </c>
      <c r="F98" s="45">
        <v>0</v>
      </c>
    </row>
    <row r="99" spans="1:6" ht="15" customHeight="1">
      <c r="A99" s="46" t="s">
        <v>191</v>
      </c>
      <c r="B99" s="47">
        <v>3491.09</v>
      </c>
      <c r="C99" s="48">
        <v>13172</v>
      </c>
      <c r="D99" s="49">
        <v>0</v>
      </c>
      <c r="E99" s="49">
        <v>0</v>
      </c>
      <c r="F99" s="49">
        <v>0</v>
      </c>
    </row>
    <row r="100" spans="1:6" ht="15" customHeight="1">
      <c r="A100" s="50" t="s">
        <v>492</v>
      </c>
      <c r="B100" s="43">
        <v>0</v>
      </c>
      <c r="C100" s="44">
        <v>10411</v>
      </c>
      <c r="D100" s="45">
        <v>0</v>
      </c>
      <c r="E100" s="45">
        <v>0</v>
      </c>
      <c r="F100" s="45">
        <v>0</v>
      </c>
    </row>
    <row r="101" spans="1:6" ht="15" customHeight="1">
      <c r="A101" s="46" t="s">
        <v>191</v>
      </c>
      <c r="B101" s="47">
        <v>0</v>
      </c>
      <c r="C101" s="48">
        <v>10411</v>
      </c>
      <c r="D101" s="49">
        <v>0</v>
      </c>
      <c r="E101" s="49">
        <v>0</v>
      </c>
      <c r="F101" s="49">
        <v>0</v>
      </c>
    </row>
    <row r="102" spans="1:6" ht="13.5">
      <c r="A102" s="50" t="s">
        <v>493</v>
      </c>
      <c r="B102" s="43">
        <v>8897.61</v>
      </c>
      <c r="C102" s="44">
        <v>2958</v>
      </c>
      <c r="D102" s="45">
        <v>0</v>
      </c>
      <c r="E102" s="45">
        <v>0</v>
      </c>
      <c r="F102" s="45">
        <v>0</v>
      </c>
    </row>
    <row r="103" spans="1:6" ht="14.25" customHeight="1">
      <c r="A103" s="46" t="s">
        <v>191</v>
      </c>
      <c r="B103" s="47">
        <v>8897.61</v>
      </c>
      <c r="C103" s="48">
        <v>2958</v>
      </c>
      <c r="D103" s="49">
        <v>0</v>
      </c>
      <c r="E103" s="49">
        <v>0</v>
      </c>
      <c r="F103" s="49">
        <v>0</v>
      </c>
    </row>
    <row r="104" spans="1:6" ht="14.25" customHeight="1">
      <c r="A104" s="50" t="s">
        <v>494</v>
      </c>
      <c r="B104" s="43">
        <v>0</v>
      </c>
      <c r="C104" s="44">
        <v>22388</v>
      </c>
      <c r="D104" s="45">
        <v>0</v>
      </c>
      <c r="E104" s="45">
        <v>0</v>
      </c>
      <c r="F104" s="45">
        <v>0</v>
      </c>
    </row>
    <row r="105" spans="1:6" ht="14.25" customHeight="1">
      <c r="A105" s="46" t="s">
        <v>191</v>
      </c>
      <c r="B105" s="47">
        <v>0</v>
      </c>
      <c r="C105" s="48">
        <v>22388</v>
      </c>
      <c r="D105" s="49">
        <v>0</v>
      </c>
      <c r="E105" s="49">
        <v>0</v>
      </c>
      <c r="F105" s="49">
        <v>0</v>
      </c>
    </row>
    <row r="106" spans="1:6" ht="13.5">
      <c r="A106" s="50" t="s">
        <v>495</v>
      </c>
      <c r="B106" s="45">
        <v>49.74</v>
      </c>
      <c r="C106" s="44">
        <v>2255</v>
      </c>
      <c r="D106" s="45">
        <v>0</v>
      </c>
      <c r="E106" s="45">
        <v>0</v>
      </c>
      <c r="F106" s="45">
        <v>0</v>
      </c>
    </row>
    <row r="107" spans="1:6" ht="15.75" customHeight="1">
      <c r="A107" s="53" t="s">
        <v>191</v>
      </c>
      <c r="B107" s="54">
        <v>49.74</v>
      </c>
      <c r="C107" s="55">
        <v>2255</v>
      </c>
      <c r="D107" s="54">
        <v>0</v>
      </c>
      <c r="E107" s="54">
        <v>0</v>
      </c>
      <c r="F107" s="54">
        <v>0</v>
      </c>
    </row>
    <row r="108" spans="1:6" ht="25.5">
      <c r="A108" s="56" t="s">
        <v>502</v>
      </c>
      <c r="B108" s="57">
        <v>5991775.1900000004</v>
      </c>
      <c r="C108" s="58">
        <v>4199564</v>
      </c>
      <c r="D108" s="58">
        <v>4700051</v>
      </c>
      <c r="E108" s="58">
        <v>0</v>
      </c>
      <c r="F108" s="59">
        <v>0</v>
      </c>
    </row>
    <row r="110" spans="1:6">
      <c r="B110" s="51"/>
      <c r="C110" s="51"/>
      <c r="D110" s="51"/>
      <c r="E110" s="51"/>
    </row>
    <row r="111" spans="1:6">
      <c r="B111" s="52"/>
      <c r="C111" s="52"/>
      <c r="D111" s="52"/>
      <c r="E111" s="52"/>
    </row>
  </sheetData>
  <mergeCells count="9">
    <mergeCell ref="A1:F1"/>
    <mergeCell ref="A2:F2"/>
    <mergeCell ref="A4:F4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0CCEE-6FB0-4EF4-A24C-45558A0B64E3}">
  <sheetPr>
    <pageSetUpPr fitToPage="1"/>
  </sheetPr>
  <dimension ref="A1:G3968"/>
  <sheetViews>
    <sheetView workbookViewId="0">
      <selection activeCell="A19" sqref="A19:B19"/>
    </sheetView>
  </sheetViews>
  <sheetFormatPr defaultRowHeight="12.75"/>
  <cols>
    <col min="1" max="1" width="11.7109375" style="1" customWidth="1"/>
    <col min="2" max="2" width="53.7109375" style="1" customWidth="1"/>
    <col min="3" max="3" width="14.28515625" style="1" bestFit="1" customWidth="1"/>
    <col min="4" max="7" width="13.140625" style="25" bestFit="1" customWidth="1"/>
    <col min="8" max="256" width="9.140625" style="1"/>
    <col min="257" max="257" width="11.7109375" style="1" customWidth="1"/>
    <col min="258" max="258" width="53.7109375" style="1" customWidth="1"/>
    <col min="259" max="259" width="14.28515625" style="1" bestFit="1" customWidth="1"/>
    <col min="260" max="263" width="13.140625" style="1" bestFit="1" customWidth="1"/>
    <col min="264" max="512" width="9.140625" style="1"/>
    <col min="513" max="513" width="11.7109375" style="1" customWidth="1"/>
    <col min="514" max="514" width="53.7109375" style="1" customWidth="1"/>
    <col min="515" max="515" width="14.28515625" style="1" bestFit="1" customWidth="1"/>
    <col min="516" max="519" width="13.140625" style="1" bestFit="1" customWidth="1"/>
    <col min="520" max="768" width="9.140625" style="1"/>
    <col min="769" max="769" width="11.7109375" style="1" customWidth="1"/>
    <col min="770" max="770" width="53.7109375" style="1" customWidth="1"/>
    <col min="771" max="771" width="14.28515625" style="1" bestFit="1" customWidth="1"/>
    <col min="772" max="775" width="13.140625" style="1" bestFit="1" customWidth="1"/>
    <col min="776" max="1024" width="9.140625" style="1"/>
    <col min="1025" max="1025" width="11.7109375" style="1" customWidth="1"/>
    <col min="1026" max="1026" width="53.7109375" style="1" customWidth="1"/>
    <col min="1027" max="1027" width="14.28515625" style="1" bestFit="1" customWidth="1"/>
    <col min="1028" max="1031" width="13.140625" style="1" bestFit="1" customWidth="1"/>
    <col min="1032" max="1280" width="9.140625" style="1"/>
    <col min="1281" max="1281" width="11.7109375" style="1" customWidth="1"/>
    <col min="1282" max="1282" width="53.7109375" style="1" customWidth="1"/>
    <col min="1283" max="1283" width="14.28515625" style="1" bestFit="1" customWidth="1"/>
    <col min="1284" max="1287" width="13.140625" style="1" bestFit="1" customWidth="1"/>
    <col min="1288" max="1536" width="9.140625" style="1"/>
    <col min="1537" max="1537" width="11.7109375" style="1" customWidth="1"/>
    <col min="1538" max="1538" width="53.7109375" style="1" customWidth="1"/>
    <col min="1539" max="1539" width="14.28515625" style="1" bestFit="1" customWidth="1"/>
    <col min="1540" max="1543" width="13.140625" style="1" bestFit="1" customWidth="1"/>
    <col min="1544" max="1792" width="9.140625" style="1"/>
    <col min="1793" max="1793" width="11.7109375" style="1" customWidth="1"/>
    <col min="1794" max="1794" width="53.7109375" style="1" customWidth="1"/>
    <col min="1795" max="1795" width="14.28515625" style="1" bestFit="1" customWidth="1"/>
    <col min="1796" max="1799" width="13.140625" style="1" bestFit="1" customWidth="1"/>
    <col min="1800" max="2048" width="9.140625" style="1"/>
    <col min="2049" max="2049" width="11.7109375" style="1" customWidth="1"/>
    <col min="2050" max="2050" width="53.7109375" style="1" customWidth="1"/>
    <col min="2051" max="2051" width="14.28515625" style="1" bestFit="1" customWidth="1"/>
    <col min="2052" max="2055" width="13.140625" style="1" bestFit="1" customWidth="1"/>
    <col min="2056" max="2304" width="9.140625" style="1"/>
    <col min="2305" max="2305" width="11.7109375" style="1" customWidth="1"/>
    <col min="2306" max="2306" width="53.7109375" style="1" customWidth="1"/>
    <col min="2307" max="2307" width="14.28515625" style="1" bestFit="1" customWidth="1"/>
    <col min="2308" max="2311" width="13.140625" style="1" bestFit="1" customWidth="1"/>
    <col min="2312" max="2560" width="9.140625" style="1"/>
    <col min="2561" max="2561" width="11.7109375" style="1" customWidth="1"/>
    <col min="2562" max="2562" width="53.7109375" style="1" customWidth="1"/>
    <col min="2563" max="2563" width="14.28515625" style="1" bestFit="1" customWidth="1"/>
    <col min="2564" max="2567" width="13.140625" style="1" bestFit="1" customWidth="1"/>
    <col min="2568" max="2816" width="9.140625" style="1"/>
    <col min="2817" max="2817" width="11.7109375" style="1" customWidth="1"/>
    <col min="2818" max="2818" width="53.7109375" style="1" customWidth="1"/>
    <col min="2819" max="2819" width="14.28515625" style="1" bestFit="1" customWidth="1"/>
    <col min="2820" max="2823" width="13.140625" style="1" bestFit="1" customWidth="1"/>
    <col min="2824" max="3072" width="9.140625" style="1"/>
    <col min="3073" max="3073" width="11.7109375" style="1" customWidth="1"/>
    <col min="3074" max="3074" width="53.7109375" style="1" customWidth="1"/>
    <col min="3075" max="3075" width="14.28515625" style="1" bestFit="1" customWidth="1"/>
    <col min="3076" max="3079" width="13.140625" style="1" bestFit="1" customWidth="1"/>
    <col min="3080" max="3328" width="9.140625" style="1"/>
    <col min="3329" max="3329" width="11.7109375" style="1" customWidth="1"/>
    <col min="3330" max="3330" width="53.7109375" style="1" customWidth="1"/>
    <col min="3331" max="3331" width="14.28515625" style="1" bestFit="1" customWidth="1"/>
    <col min="3332" max="3335" width="13.140625" style="1" bestFit="1" customWidth="1"/>
    <col min="3336" max="3584" width="9.140625" style="1"/>
    <col min="3585" max="3585" width="11.7109375" style="1" customWidth="1"/>
    <col min="3586" max="3586" width="53.7109375" style="1" customWidth="1"/>
    <col min="3587" max="3587" width="14.28515625" style="1" bestFit="1" customWidth="1"/>
    <col min="3588" max="3591" width="13.140625" style="1" bestFit="1" customWidth="1"/>
    <col min="3592" max="3840" width="9.140625" style="1"/>
    <col min="3841" max="3841" width="11.7109375" style="1" customWidth="1"/>
    <col min="3842" max="3842" width="53.7109375" style="1" customWidth="1"/>
    <col min="3843" max="3843" width="14.28515625" style="1" bestFit="1" customWidth="1"/>
    <col min="3844" max="3847" width="13.140625" style="1" bestFit="1" customWidth="1"/>
    <col min="3848" max="4096" width="9.140625" style="1"/>
    <col min="4097" max="4097" width="11.7109375" style="1" customWidth="1"/>
    <col min="4098" max="4098" width="53.7109375" style="1" customWidth="1"/>
    <col min="4099" max="4099" width="14.28515625" style="1" bestFit="1" customWidth="1"/>
    <col min="4100" max="4103" width="13.140625" style="1" bestFit="1" customWidth="1"/>
    <col min="4104" max="4352" width="9.140625" style="1"/>
    <col min="4353" max="4353" width="11.7109375" style="1" customWidth="1"/>
    <col min="4354" max="4354" width="53.7109375" style="1" customWidth="1"/>
    <col min="4355" max="4355" width="14.28515625" style="1" bestFit="1" customWidth="1"/>
    <col min="4356" max="4359" width="13.140625" style="1" bestFit="1" customWidth="1"/>
    <col min="4360" max="4608" width="9.140625" style="1"/>
    <col min="4609" max="4609" width="11.7109375" style="1" customWidth="1"/>
    <col min="4610" max="4610" width="53.7109375" style="1" customWidth="1"/>
    <col min="4611" max="4611" width="14.28515625" style="1" bestFit="1" customWidth="1"/>
    <col min="4612" max="4615" width="13.140625" style="1" bestFit="1" customWidth="1"/>
    <col min="4616" max="4864" width="9.140625" style="1"/>
    <col min="4865" max="4865" width="11.7109375" style="1" customWidth="1"/>
    <col min="4866" max="4866" width="53.7109375" style="1" customWidth="1"/>
    <col min="4867" max="4867" width="14.28515625" style="1" bestFit="1" customWidth="1"/>
    <col min="4868" max="4871" width="13.140625" style="1" bestFit="1" customWidth="1"/>
    <col min="4872" max="5120" width="9.140625" style="1"/>
    <col min="5121" max="5121" width="11.7109375" style="1" customWidth="1"/>
    <col min="5122" max="5122" width="53.7109375" style="1" customWidth="1"/>
    <col min="5123" max="5123" width="14.28515625" style="1" bestFit="1" customWidth="1"/>
    <col min="5124" max="5127" width="13.140625" style="1" bestFit="1" customWidth="1"/>
    <col min="5128" max="5376" width="9.140625" style="1"/>
    <col min="5377" max="5377" width="11.7109375" style="1" customWidth="1"/>
    <col min="5378" max="5378" width="53.7109375" style="1" customWidth="1"/>
    <col min="5379" max="5379" width="14.28515625" style="1" bestFit="1" customWidth="1"/>
    <col min="5380" max="5383" width="13.140625" style="1" bestFit="1" customWidth="1"/>
    <col min="5384" max="5632" width="9.140625" style="1"/>
    <col min="5633" max="5633" width="11.7109375" style="1" customWidth="1"/>
    <col min="5634" max="5634" width="53.7109375" style="1" customWidth="1"/>
    <col min="5635" max="5635" width="14.28515625" style="1" bestFit="1" customWidth="1"/>
    <col min="5636" max="5639" width="13.140625" style="1" bestFit="1" customWidth="1"/>
    <col min="5640" max="5888" width="9.140625" style="1"/>
    <col min="5889" max="5889" width="11.7109375" style="1" customWidth="1"/>
    <col min="5890" max="5890" width="53.7109375" style="1" customWidth="1"/>
    <col min="5891" max="5891" width="14.28515625" style="1" bestFit="1" customWidth="1"/>
    <col min="5892" max="5895" width="13.140625" style="1" bestFit="1" customWidth="1"/>
    <col min="5896" max="6144" width="9.140625" style="1"/>
    <col min="6145" max="6145" width="11.7109375" style="1" customWidth="1"/>
    <col min="6146" max="6146" width="53.7109375" style="1" customWidth="1"/>
    <col min="6147" max="6147" width="14.28515625" style="1" bestFit="1" customWidth="1"/>
    <col min="6148" max="6151" width="13.140625" style="1" bestFit="1" customWidth="1"/>
    <col min="6152" max="6400" width="9.140625" style="1"/>
    <col min="6401" max="6401" width="11.7109375" style="1" customWidth="1"/>
    <col min="6402" max="6402" width="53.7109375" style="1" customWidth="1"/>
    <col min="6403" max="6403" width="14.28515625" style="1" bestFit="1" customWidth="1"/>
    <col min="6404" max="6407" width="13.140625" style="1" bestFit="1" customWidth="1"/>
    <col min="6408" max="6656" width="9.140625" style="1"/>
    <col min="6657" max="6657" width="11.7109375" style="1" customWidth="1"/>
    <col min="6658" max="6658" width="53.7109375" style="1" customWidth="1"/>
    <col min="6659" max="6659" width="14.28515625" style="1" bestFit="1" customWidth="1"/>
    <col min="6660" max="6663" width="13.140625" style="1" bestFit="1" customWidth="1"/>
    <col min="6664" max="6912" width="9.140625" style="1"/>
    <col min="6913" max="6913" width="11.7109375" style="1" customWidth="1"/>
    <col min="6914" max="6914" width="53.7109375" style="1" customWidth="1"/>
    <col min="6915" max="6915" width="14.28515625" style="1" bestFit="1" customWidth="1"/>
    <col min="6916" max="6919" width="13.140625" style="1" bestFit="1" customWidth="1"/>
    <col min="6920" max="7168" width="9.140625" style="1"/>
    <col min="7169" max="7169" width="11.7109375" style="1" customWidth="1"/>
    <col min="7170" max="7170" width="53.7109375" style="1" customWidth="1"/>
    <col min="7171" max="7171" width="14.28515625" style="1" bestFit="1" customWidth="1"/>
    <col min="7172" max="7175" width="13.140625" style="1" bestFit="1" customWidth="1"/>
    <col min="7176" max="7424" width="9.140625" style="1"/>
    <col min="7425" max="7425" width="11.7109375" style="1" customWidth="1"/>
    <col min="7426" max="7426" width="53.7109375" style="1" customWidth="1"/>
    <col min="7427" max="7427" width="14.28515625" style="1" bestFit="1" customWidth="1"/>
    <col min="7428" max="7431" width="13.140625" style="1" bestFit="1" customWidth="1"/>
    <col min="7432" max="7680" width="9.140625" style="1"/>
    <col min="7681" max="7681" width="11.7109375" style="1" customWidth="1"/>
    <col min="7682" max="7682" width="53.7109375" style="1" customWidth="1"/>
    <col min="7683" max="7683" width="14.28515625" style="1" bestFit="1" customWidth="1"/>
    <col min="7684" max="7687" width="13.140625" style="1" bestFit="1" customWidth="1"/>
    <col min="7688" max="7936" width="9.140625" style="1"/>
    <col min="7937" max="7937" width="11.7109375" style="1" customWidth="1"/>
    <col min="7938" max="7938" width="53.7109375" style="1" customWidth="1"/>
    <col min="7939" max="7939" width="14.28515625" style="1" bestFit="1" customWidth="1"/>
    <col min="7940" max="7943" width="13.140625" style="1" bestFit="1" customWidth="1"/>
    <col min="7944" max="8192" width="9.140625" style="1"/>
    <col min="8193" max="8193" width="11.7109375" style="1" customWidth="1"/>
    <col min="8194" max="8194" width="53.7109375" style="1" customWidth="1"/>
    <col min="8195" max="8195" width="14.28515625" style="1" bestFit="1" customWidth="1"/>
    <col min="8196" max="8199" width="13.140625" style="1" bestFit="1" customWidth="1"/>
    <col min="8200" max="8448" width="9.140625" style="1"/>
    <col min="8449" max="8449" width="11.7109375" style="1" customWidth="1"/>
    <col min="8450" max="8450" width="53.7109375" style="1" customWidth="1"/>
    <col min="8451" max="8451" width="14.28515625" style="1" bestFit="1" customWidth="1"/>
    <col min="8452" max="8455" width="13.140625" style="1" bestFit="1" customWidth="1"/>
    <col min="8456" max="8704" width="9.140625" style="1"/>
    <col min="8705" max="8705" width="11.7109375" style="1" customWidth="1"/>
    <col min="8706" max="8706" width="53.7109375" style="1" customWidth="1"/>
    <col min="8707" max="8707" width="14.28515625" style="1" bestFit="1" customWidth="1"/>
    <col min="8708" max="8711" width="13.140625" style="1" bestFit="1" customWidth="1"/>
    <col min="8712" max="8960" width="9.140625" style="1"/>
    <col min="8961" max="8961" width="11.7109375" style="1" customWidth="1"/>
    <col min="8962" max="8962" width="53.7109375" style="1" customWidth="1"/>
    <col min="8963" max="8963" width="14.28515625" style="1" bestFit="1" customWidth="1"/>
    <col min="8964" max="8967" width="13.140625" style="1" bestFit="1" customWidth="1"/>
    <col min="8968" max="9216" width="9.140625" style="1"/>
    <col min="9217" max="9217" width="11.7109375" style="1" customWidth="1"/>
    <col min="9218" max="9218" width="53.7109375" style="1" customWidth="1"/>
    <col min="9219" max="9219" width="14.28515625" style="1" bestFit="1" customWidth="1"/>
    <col min="9220" max="9223" width="13.140625" style="1" bestFit="1" customWidth="1"/>
    <col min="9224" max="9472" width="9.140625" style="1"/>
    <col min="9473" max="9473" width="11.7109375" style="1" customWidth="1"/>
    <col min="9474" max="9474" width="53.7109375" style="1" customWidth="1"/>
    <col min="9475" max="9475" width="14.28515625" style="1" bestFit="1" customWidth="1"/>
    <col min="9476" max="9479" width="13.140625" style="1" bestFit="1" customWidth="1"/>
    <col min="9480" max="9728" width="9.140625" style="1"/>
    <col min="9729" max="9729" width="11.7109375" style="1" customWidth="1"/>
    <col min="9730" max="9730" width="53.7109375" style="1" customWidth="1"/>
    <col min="9731" max="9731" width="14.28515625" style="1" bestFit="1" customWidth="1"/>
    <col min="9732" max="9735" width="13.140625" style="1" bestFit="1" customWidth="1"/>
    <col min="9736" max="9984" width="9.140625" style="1"/>
    <col min="9985" max="9985" width="11.7109375" style="1" customWidth="1"/>
    <col min="9986" max="9986" width="53.7109375" style="1" customWidth="1"/>
    <col min="9987" max="9987" width="14.28515625" style="1" bestFit="1" customWidth="1"/>
    <col min="9988" max="9991" width="13.140625" style="1" bestFit="1" customWidth="1"/>
    <col min="9992" max="10240" width="9.140625" style="1"/>
    <col min="10241" max="10241" width="11.7109375" style="1" customWidth="1"/>
    <col min="10242" max="10242" width="53.7109375" style="1" customWidth="1"/>
    <col min="10243" max="10243" width="14.28515625" style="1" bestFit="1" customWidth="1"/>
    <col min="10244" max="10247" width="13.140625" style="1" bestFit="1" customWidth="1"/>
    <col min="10248" max="10496" width="9.140625" style="1"/>
    <col min="10497" max="10497" width="11.7109375" style="1" customWidth="1"/>
    <col min="10498" max="10498" width="53.7109375" style="1" customWidth="1"/>
    <col min="10499" max="10499" width="14.28515625" style="1" bestFit="1" customWidth="1"/>
    <col min="10500" max="10503" width="13.140625" style="1" bestFit="1" customWidth="1"/>
    <col min="10504" max="10752" width="9.140625" style="1"/>
    <col min="10753" max="10753" width="11.7109375" style="1" customWidth="1"/>
    <col min="10754" max="10754" width="53.7109375" style="1" customWidth="1"/>
    <col min="10755" max="10755" width="14.28515625" style="1" bestFit="1" customWidth="1"/>
    <col min="10756" max="10759" width="13.140625" style="1" bestFit="1" customWidth="1"/>
    <col min="10760" max="11008" width="9.140625" style="1"/>
    <col min="11009" max="11009" width="11.7109375" style="1" customWidth="1"/>
    <col min="11010" max="11010" width="53.7109375" style="1" customWidth="1"/>
    <col min="11011" max="11011" width="14.28515625" style="1" bestFit="1" customWidth="1"/>
    <col min="11012" max="11015" width="13.140625" style="1" bestFit="1" customWidth="1"/>
    <col min="11016" max="11264" width="9.140625" style="1"/>
    <col min="11265" max="11265" width="11.7109375" style="1" customWidth="1"/>
    <col min="11266" max="11266" width="53.7109375" style="1" customWidth="1"/>
    <col min="11267" max="11267" width="14.28515625" style="1" bestFit="1" customWidth="1"/>
    <col min="11268" max="11271" width="13.140625" style="1" bestFit="1" customWidth="1"/>
    <col min="11272" max="11520" width="9.140625" style="1"/>
    <col min="11521" max="11521" width="11.7109375" style="1" customWidth="1"/>
    <col min="11522" max="11522" width="53.7109375" style="1" customWidth="1"/>
    <col min="11523" max="11523" width="14.28515625" style="1" bestFit="1" customWidth="1"/>
    <col min="11524" max="11527" width="13.140625" style="1" bestFit="1" customWidth="1"/>
    <col min="11528" max="11776" width="9.140625" style="1"/>
    <col min="11777" max="11777" width="11.7109375" style="1" customWidth="1"/>
    <col min="11778" max="11778" width="53.7109375" style="1" customWidth="1"/>
    <col min="11779" max="11779" width="14.28515625" style="1" bestFit="1" customWidth="1"/>
    <col min="11780" max="11783" width="13.140625" style="1" bestFit="1" customWidth="1"/>
    <col min="11784" max="12032" width="9.140625" style="1"/>
    <col min="12033" max="12033" width="11.7109375" style="1" customWidth="1"/>
    <col min="12034" max="12034" width="53.7109375" style="1" customWidth="1"/>
    <col min="12035" max="12035" width="14.28515625" style="1" bestFit="1" customWidth="1"/>
    <col min="12036" max="12039" width="13.140625" style="1" bestFit="1" customWidth="1"/>
    <col min="12040" max="12288" width="9.140625" style="1"/>
    <col min="12289" max="12289" width="11.7109375" style="1" customWidth="1"/>
    <col min="12290" max="12290" width="53.7109375" style="1" customWidth="1"/>
    <col min="12291" max="12291" width="14.28515625" style="1" bestFit="1" customWidth="1"/>
    <col min="12292" max="12295" width="13.140625" style="1" bestFit="1" customWidth="1"/>
    <col min="12296" max="12544" width="9.140625" style="1"/>
    <col min="12545" max="12545" width="11.7109375" style="1" customWidth="1"/>
    <col min="12546" max="12546" width="53.7109375" style="1" customWidth="1"/>
    <col min="12547" max="12547" width="14.28515625" style="1" bestFit="1" customWidth="1"/>
    <col min="12548" max="12551" width="13.140625" style="1" bestFit="1" customWidth="1"/>
    <col min="12552" max="12800" width="9.140625" style="1"/>
    <col min="12801" max="12801" width="11.7109375" style="1" customWidth="1"/>
    <col min="12802" max="12802" width="53.7109375" style="1" customWidth="1"/>
    <col min="12803" max="12803" width="14.28515625" style="1" bestFit="1" customWidth="1"/>
    <col min="12804" max="12807" width="13.140625" style="1" bestFit="1" customWidth="1"/>
    <col min="12808" max="13056" width="9.140625" style="1"/>
    <col min="13057" max="13057" width="11.7109375" style="1" customWidth="1"/>
    <col min="13058" max="13058" width="53.7109375" style="1" customWidth="1"/>
    <col min="13059" max="13059" width="14.28515625" style="1" bestFit="1" customWidth="1"/>
    <col min="13060" max="13063" width="13.140625" style="1" bestFit="1" customWidth="1"/>
    <col min="13064" max="13312" width="9.140625" style="1"/>
    <col min="13313" max="13313" width="11.7109375" style="1" customWidth="1"/>
    <col min="13314" max="13314" width="53.7109375" style="1" customWidth="1"/>
    <col min="13315" max="13315" width="14.28515625" style="1" bestFit="1" customWidth="1"/>
    <col min="13316" max="13319" width="13.140625" style="1" bestFit="1" customWidth="1"/>
    <col min="13320" max="13568" width="9.140625" style="1"/>
    <col min="13569" max="13569" width="11.7109375" style="1" customWidth="1"/>
    <col min="13570" max="13570" width="53.7109375" style="1" customWidth="1"/>
    <col min="13571" max="13571" width="14.28515625" style="1" bestFit="1" customWidth="1"/>
    <col min="13572" max="13575" width="13.140625" style="1" bestFit="1" customWidth="1"/>
    <col min="13576" max="13824" width="9.140625" style="1"/>
    <col min="13825" max="13825" width="11.7109375" style="1" customWidth="1"/>
    <col min="13826" max="13826" width="53.7109375" style="1" customWidth="1"/>
    <col min="13827" max="13827" width="14.28515625" style="1" bestFit="1" customWidth="1"/>
    <col min="13828" max="13831" width="13.140625" style="1" bestFit="1" customWidth="1"/>
    <col min="13832" max="14080" width="9.140625" style="1"/>
    <col min="14081" max="14081" width="11.7109375" style="1" customWidth="1"/>
    <col min="14082" max="14082" width="53.7109375" style="1" customWidth="1"/>
    <col min="14083" max="14083" width="14.28515625" style="1" bestFit="1" customWidth="1"/>
    <col min="14084" max="14087" width="13.140625" style="1" bestFit="1" customWidth="1"/>
    <col min="14088" max="14336" width="9.140625" style="1"/>
    <col min="14337" max="14337" width="11.7109375" style="1" customWidth="1"/>
    <col min="14338" max="14338" width="53.7109375" style="1" customWidth="1"/>
    <col min="14339" max="14339" width="14.28515625" style="1" bestFit="1" customWidth="1"/>
    <col min="14340" max="14343" width="13.140625" style="1" bestFit="1" customWidth="1"/>
    <col min="14344" max="14592" width="9.140625" style="1"/>
    <col min="14593" max="14593" width="11.7109375" style="1" customWidth="1"/>
    <col min="14594" max="14594" width="53.7109375" style="1" customWidth="1"/>
    <col min="14595" max="14595" width="14.28515625" style="1" bestFit="1" customWidth="1"/>
    <col min="14596" max="14599" width="13.140625" style="1" bestFit="1" customWidth="1"/>
    <col min="14600" max="14848" width="9.140625" style="1"/>
    <col min="14849" max="14849" width="11.7109375" style="1" customWidth="1"/>
    <col min="14850" max="14850" width="53.7109375" style="1" customWidth="1"/>
    <col min="14851" max="14851" width="14.28515625" style="1" bestFit="1" customWidth="1"/>
    <col min="14852" max="14855" width="13.140625" style="1" bestFit="1" customWidth="1"/>
    <col min="14856" max="15104" width="9.140625" style="1"/>
    <col min="15105" max="15105" width="11.7109375" style="1" customWidth="1"/>
    <col min="15106" max="15106" width="53.7109375" style="1" customWidth="1"/>
    <col min="15107" max="15107" width="14.28515625" style="1" bestFit="1" customWidth="1"/>
    <col min="15108" max="15111" width="13.140625" style="1" bestFit="1" customWidth="1"/>
    <col min="15112" max="15360" width="9.140625" style="1"/>
    <col min="15361" max="15361" width="11.7109375" style="1" customWidth="1"/>
    <col min="15362" max="15362" width="53.7109375" style="1" customWidth="1"/>
    <col min="15363" max="15363" width="14.28515625" style="1" bestFit="1" customWidth="1"/>
    <col min="15364" max="15367" width="13.140625" style="1" bestFit="1" customWidth="1"/>
    <col min="15368" max="15616" width="9.140625" style="1"/>
    <col min="15617" max="15617" width="11.7109375" style="1" customWidth="1"/>
    <col min="15618" max="15618" width="53.7109375" style="1" customWidth="1"/>
    <col min="15619" max="15619" width="14.28515625" style="1" bestFit="1" customWidth="1"/>
    <col min="15620" max="15623" width="13.140625" style="1" bestFit="1" customWidth="1"/>
    <col min="15624" max="15872" width="9.140625" style="1"/>
    <col min="15873" max="15873" width="11.7109375" style="1" customWidth="1"/>
    <col min="15874" max="15874" width="53.7109375" style="1" customWidth="1"/>
    <col min="15875" max="15875" width="14.28515625" style="1" bestFit="1" customWidth="1"/>
    <col min="15876" max="15879" width="13.140625" style="1" bestFit="1" customWidth="1"/>
    <col min="15880" max="16128" width="9.140625" style="1"/>
    <col min="16129" max="16129" width="11.7109375" style="1" customWidth="1"/>
    <col min="16130" max="16130" width="53.7109375" style="1" customWidth="1"/>
    <col min="16131" max="16131" width="14.28515625" style="1" bestFit="1" customWidth="1"/>
    <col min="16132" max="16135" width="13.140625" style="1" bestFit="1" customWidth="1"/>
    <col min="16136" max="16384" width="9.140625" style="1"/>
  </cols>
  <sheetData>
    <row r="1" spans="1:7" ht="15.75">
      <c r="A1" s="171" t="s">
        <v>0</v>
      </c>
      <c r="B1" s="171"/>
      <c r="C1" s="171"/>
      <c r="D1" s="171"/>
      <c r="E1" s="171"/>
      <c r="F1" s="171"/>
      <c r="G1" s="171"/>
    </row>
    <row r="2" spans="1:7" ht="15.75">
      <c r="A2" s="2"/>
      <c r="B2" s="2"/>
      <c r="C2" s="3"/>
      <c r="D2" s="4"/>
      <c r="E2" s="4"/>
      <c r="F2" s="4"/>
      <c r="G2" s="4"/>
    </row>
    <row r="3" spans="1:7" ht="15.75">
      <c r="A3" s="153" t="s">
        <v>1</v>
      </c>
      <c r="B3" s="153"/>
      <c r="C3" s="153"/>
      <c r="D3" s="153"/>
      <c r="E3" s="153"/>
      <c r="F3" s="153"/>
      <c r="G3" s="153"/>
    </row>
    <row r="4" spans="1:7" ht="31.5" customHeight="1">
      <c r="A4" s="172" t="s">
        <v>299</v>
      </c>
      <c r="B4" s="172"/>
      <c r="C4" s="172"/>
      <c r="D4" s="172"/>
      <c r="E4" s="172"/>
      <c r="F4" s="172"/>
      <c r="G4" s="172"/>
    </row>
    <row r="5" spans="1:7" ht="15.75">
      <c r="A5" s="173"/>
      <c r="B5" s="173"/>
      <c r="C5" s="3"/>
      <c r="D5" s="5"/>
      <c r="E5" s="5"/>
      <c r="F5" s="5"/>
      <c r="G5" s="5"/>
    </row>
    <row r="6" spans="1:7">
      <c r="A6" s="162" t="s">
        <v>2</v>
      </c>
      <c r="B6" s="162"/>
      <c r="C6" s="166" t="s">
        <v>300</v>
      </c>
      <c r="D6" s="166" t="s">
        <v>301</v>
      </c>
      <c r="E6" s="166" t="s">
        <v>302</v>
      </c>
      <c r="F6" s="166" t="s">
        <v>3</v>
      </c>
      <c r="G6" s="166" t="s">
        <v>303</v>
      </c>
    </row>
    <row r="7" spans="1:7">
      <c r="A7" s="162"/>
      <c r="B7" s="162"/>
      <c r="C7" s="166"/>
      <c r="D7" s="166"/>
      <c r="E7" s="166"/>
      <c r="F7" s="166"/>
      <c r="G7" s="166"/>
    </row>
    <row r="8" spans="1:7">
      <c r="A8" s="6" t="s">
        <v>4</v>
      </c>
      <c r="B8" s="7"/>
      <c r="C8" s="8">
        <v>58875750.579999998</v>
      </c>
      <c r="D8" s="9">
        <v>102017539</v>
      </c>
      <c r="E8" s="9">
        <v>143465256</v>
      </c>
      <c r="F8" s="9">
        <v>134034671</v>
      </c>
      <c r="G8" s="9">
        <v>119961797</v>
      </c>
    </row>
    <row r="9" spans="1:7">
      <c r="A9" s="167" t="s">
        <v>5</v>
      </c>
      <c r="B9" s="168"/>
      <c r="C9" s="10">
        <v>169293.31</v>
      </c>
      <c r="D9" s="11">
        <v>419180</v>
      </c>
      <c r="E9" s="11">
        <v>798055</v>
      </c>
      <c r="F9" s="11">
        <v>251075</v>
      </c>
      <c r="G9" s="11">
        <v>265175</v>
      </c>
    </row>
    <row r="10" spans="1:7">
      <c r="A10" s="12" t="s">
        <v>6</v>
      </c>
      <c r="B10" s="12"/>
      <c r="C10" s="13">
        <v>169293.31</v>
      </c>
      <c r="D10" s="14">
        <v>419180</v>
      </c>
      <c r="E10" s="14">
        <v>798055</v>
      </c>
      <c r="F10" s="14">
        <v>251075</v>
      </c>
      <c r="G10" s="14">
        <v>265175</v>
      </c>
    </row>
    <row r="11" spans="1:7">
      <c r="A11" s="169" t="s">
        <v>9</v>
      </c>
      <c r="B11" s="168"/>
      <c r="C11" s="19">
        <v>168984.82</v>
      </c>
      <c r="D11" s="20">
        <v>299180</v>
      </c>
      <c r="E11" s="20">
        <v>0</v>
      </c>
      <c r="F11" s="20">
        <v>0</v>
      </c>
      <c r="G11" s="20">
        <v>0</v>
      </c>
    </row>
    <row r="12" spans="1:7">
      <c r="A12" s="169" t="s">
        <v>18</v>
      </c>
      <c r="B12" s="168"/>
      <c r="C12" s="19">
        <v>308.49</v>
      </c>
      <c r="D12" s="20">
        <v>120000</v>
      </c>
      <c r="E12" s="20">
        <v>0</v>
      </c>
      <c r="F12" s="20">
        <v>0</v>
      </c>
      <c r="G12" s="20">
        <v>0</v>
      </c>
    </row>
    <row r="13" spans="1:7">
      <c r="A13" s="169" t="s">
        <v>304</v>
      </c>
      <c r="B13" s="168"/>
      <c r="C13" s="19">
        <v>0</v>
      </c>
      <c r="D13" s="20">
        <v>0</v>
      </c>
      <c r="E13" s="20">
        <v>653055</v>
      </c>
      <c r="F13" s="20">
        <v>251075</v>
      </c>
      <c r="G13" s="20">
        <v>262875</v>
      </c>
    </row>
    <row r="14" spans="1:7">
      <c r="A14" s="169" t="s">
        <v>305</v>
      </c>
      <c r="B14" s="168"/>
      <c r="C14" s="19">
        <v>0</v>
      </c>
      <c r="D14" s="20">
        <v>0</v>
      </c>
      <c r="E14" s="20">
        <v>145000</v>
      </c>
      <c r="F14" s="20">
        <v>0</v>
      </c>
      <c r="G14" s="20">
        <v>2300</v>
      </c>
    </row>
    <row r="15" spans="1:7">
      <c r="A15" s="170" t="s">
        <v>7</v>
      </c>
      <c r="B15" s="168"/>
      <c r="C15" s="15">
        <v>169293.31</v>
      </c>
      <c r="D15" s="16">
        <v>419180</v>
      </c>
      <c r="E15" s="16">
        <v>0</v>
      </c>
      <c r="F15" s="16">
        <v>0</v>
      </c>
      <c r="G15" s="16">
        <v>0</v>
      </c>
    </row>
    <row r="16" spans="1:7">
      <c r="A16" s="174" t="s">
        <v>8</v>
      </c>
      <c r="B16" s="168"/>
      <c r="C16" s="17">
        <v>96339.27</v>
      </c>
      <c r="D16" s="18">
        <v>165610</v>
      </c>
      <c r="E16" s="18">
        <v>0</v>
      </c>
      <c r="F16" s="18">
        <v>0</v>
      </c>
      <c r="G16" s="18">
        <v>0</v>
      </c>
    </row>
    <row r="17" spans="1:7">
      <c r="A17" s="169" t="s">
        <v>9</v>
      </c>
      <c r="B17" s="168"/>
      <c r="C17" s="19">
        <v>96339.27</v>
      </c>
      <c r="D17" s="20">
        <v>165610</v>
      </c>
      <c r="E17" s="20">
        <v>0</v>
      </c>
      <c r="F17" s="20">
        <v>0</v>
      </c>
      <c r="G17" s="20">
        <v>0</v>
      </c>
    </row>
    <row r="18" spans="1:7">
      <c r="A18" s="175" t="s">
        <v>10</v>
      </c>
      <c r="B18" s="168"/>
      <c r="C18" s="21">
        <v>96339.27</v>
      </c>
      <c r="D18" s="22">
        <v>165610</v>
      </c>
      <c r="E18" s="22">
        <v>0</v>
      </c>
      <c r="F18" s="22">
        <v>0</v>
      </c>
      <c r="G18" s="22">
        <v>0</v>
      </c>
    </row>
    <row r="19" spans="1:7">
      <c r="A19" s="175" t="s">
        <v>11</v>
      </c>
      <c r="B19" s="168"/>
      <c r="C19" s="21">
        <v>96339.27</v>
      </c>
      <c r="D19" s="22">
        <v>165610</v>
      </c>
      <c r="E19" s="22">
        <v>0</v>
      </c>
      <c r="F19" s="22">
        <v>0</v>
      </c>
      <c r="G19" s="22">
        <v>0</v>
      </c>
    </row>
    <row r="20" spans="1:7">
      <c r="A20" s="174" t="s">
        <v>12</v>
      </c>
      <c r="B20" s="168"/>
      <c r="C20" s="17">
        <v>29655.3</v>
      </c>
      <c r="D20" s="18">
        <v>60480</v>
      </c>
      <c r="E20" s="18">
        <v>0</v>
      </c>
      <c r="F20" s="18">
        <v>0</v>
      </c>
      <c r="G20" s="18">
        <v>0</v>
      </c>
    </row>
    <row r="21" spans="1:7">
      <c r="A21" s="169" t="s">
        <v>9</v>
      </c>
      <c r="B21" s="168"/>
      <c r="C21" s="19">
        <v>29655.3</v>
      </c>
      <c r="D21" s="20">
        <v>60480</v>
      </c>
      <c r="E21" s="20">
        <v>0</v>
      </c>
      <c r="F21" s="20">
        <v>0</v>
      </c>
      <c r="G21" s="20">
        <v>0</v>
      </c>
    </row>
    <row r="22" spans="1:7">
      <c r="A22" s="175" t="s">
        <v>10</v>
      </c>
      <c r="B22" s="168"/>
      <c r="C22" s="21">
        <v>29655.3</v>
      </c>
      <c r="D22" s="22">
        <v>60480</v>
      </c>
      <c r="E22" s="22">
        <v>0</v>
      </c>
      <c r="F22" s="22">
        <v>0</v>
      </c>
      <c r="G22" s="22">
        <v>0</v>
      </c>
    </row>
    <row r="23" spans="1:7">
      <c r="A23" s="175" t="s">
        <v>11</v>
      </c>
      <c r="B23" s="168"/>
      <c r="C23" s="21">
        <v>29655.3</v>
      </c>
      <c r="D23" s="22">
        <v>60480</v>
      </c>
      <c r="E23" s="22">
        <v>0</v>
      </c>
      <c r="F23" s="22">
        <v>0</v>
      </c>
      <c r="G23" s="22">
        <v>0</v>
      </c>
    </row>
    <row r="24" spans="1:7">
      <c r="A24" s="174" t="s">
        <v>13</v>
      </c>
      <c r="B24" s="168"/>
      <c r="C24" s="17">
        <v>7445.25</v>
      </c>
      <c r="D24" s="18">
        <v>22040</v>
      </c>
      <c r="E24" s="18">
        <v>0</v>
      </c>
      <c r="F24" s="18">
        <v>0</v>
      </c>
      <c r="G24" s="18">
        <v>0</v>
      </c>
    </row>
    <row r="25" spans="1:7">
      <c r="A25" s="169" t="s">
        <v>9</v>
      </c>
      <c r="B25" s="168"/>
      <c r="C25" s="19">
        <v>7445.25</v>
      </c>
      <c r="D25" s="20">
        <v>22040</v>
      </c>
      <c r="E25" s="20">
        <v>0</v>
      </c>
      <c r="F25" s="20">
        <v>0</v>
      </c>
      <c r="G25" s="20">
        <v>0</v>
      </c>
    </row>
    <row r="26" spans="1:7">
      <c r="A26" s="175" t="s">
        <v>10</v>
      </c>
      <c r="B26" s="168"/>
      <c r="C26" s="21">
        <v>7445.25</v>
      </c>
      <c r="D26" s="22">
        <v>22040</v>
      </c>
      <c r="E26" s="22">
        <v>0</v>
      </c>
      <c r="F26" s="22">
        <v>0</v>
      </c>
      <c r="G26" s="22">
        <v>0</v>
      </c>
    </row>
    <row r="27" spans="1:7">
      <c r="A27" s="175" t="s">
        <v>11</v>
      </c>
      <c r="B27" s="168"/>
      <c r="C27" s="21">
        <v>7445.25</v>
      </c>
      <c r="D27" s="22">
        <v>22040</v>
      </c>
      <c r="E27" s="22">
        <v>0</v>
      </c>
      <c r="F27" s="22">
        <v>0</v>
      </c>
      <c r="G27" s="22">
        <v>0</v>
      </c>
    </row>
    <row r="28" spans="1:7">
      <c r="A28" s="174" t="s">
        <v>14</v>
      </c>
      <c r="B28" s="168"/>
      <c r="C28" s="17">
        <v>26550</v>
      </c>
      <c r="D28" s="18">
        <v>26550</v>
      </c>
      <c r="E28" s="18">
        <v>0</v>
      </c>
      <c r="F28" s="18">
        <v>0</v>
      </c>
      <c r="G28" s="18">
        <v>0</v>
      </c>
    </row>
    <row r="29" spans="1:7">
      <c r="A29" s="169" t="s">
        <v>9</v>
      </c>
      <c r="B29" s="168"/>
      <c r="C29" s="19">
        <v>26550</v>
      </c>
      <c r="D29" s="20">
        <v>26550</v>
      </c>
      <c r="E29" s="20">
        <v>0</v>
      </c>
      <c r="F29" s="20">
        <v>0</v>
      </c>
      <c r="G29" s="20">
        <v>0</v>
      </c>
    </row>
    <row r="30" spans="1:7">
      <c r="A30" s="175" t="s">
        <v>10</v>
      </c>
      <c r="B30" s="168"/>
      <c r="C30" s="21">
        <v>26550</v>
      </c>
      <c r="D30" s="22">
        <v>26550</v>
      </c>
      <c r="E30" s="22">
        <v>0</v>
      </c>
      <c r="F30" s="22">
        <v>0</v>
      </c>
      <c r="G30" s="22">
        <v>0</v>
      </c>
    </row>
    <row r="31" spans="1:7">
      <c r="A31" s="175" t="s">
        <v>478</v>
      </c>
      <c r="B31" s="168"/>
      <c r="C31" s="21">
        <v>26550</v>
      </c>
      <c r="D31" s="22">
        <v>26550</v>
      </c>
      <c r="E31" s="22">
        <v>0</v>
      </c>
      <c r="F31" s="22">
        <v>0</v>
      </c>
      <c r="G31" s="22">
        <v>0</v>
      </c>
    </row>
    <row r="32" spans="1:7">
      <c r="A32" s="174" t="s">
        <v>16</v>
      </c>
      <c r="B32" s="168"/>
      <c r="C32" s="17">
        <v>594.29999999999995</v>
      </c>
      <c r="D32" s="18">
        <v>0</v>
      </c>
      <c r="E32" s="18">
        <v>0</v>
      </c>
      <c r="F32" s="18">
        <v>0</v>
      </c>
      <c r="G32" s="18">
        <v>0</v>
      </c>
    </row>
    <row r="33" spans="1:7">
      <c r="A33" s="169" t="s">
        <v>9</v>
      </c>
      <c r="B33" s="168"/>
      <c r="C33" s="19">
        <v>594.29999999999995</v>
      </c>
      <c r="D33" s="20">
        <v>0</v>
      </c>
      <c r="E33" s="20">
        <v>0</v>
      </c>
      <c r="F33" s="20">
        <v>0</v>
      </c>
      <c r="G33" s="20">
        <v>0</v>
      </c>
    </row>
    <row r="34" spans="1:7">
      <c r="A34" s="175" t="s">
        <v>10</v>
      </c>
      <c r="B34" s="168"/>
      <c r="C34" s="21">
        <v>594.29999999999995</v>
      </c>
      <c r="D34" s="22">
        <v>0</v>
      </c>
      <c r="E34" s="22">
        <v>0</v>
      </c>
      <c r="F34" s="22">
        <v>0</v>
      </c>
      <c r="G34" s="22">
        <v>0</v>
      </c>
    </row>
    <row r="35" spans="1:7">
      <c r="A35" s="175" t="s">
        <v>11</v>
      </c>
      <c r="B35" s="168"/>
      <c r="C35" s="21">
        <v>594.29999999999995</v>
      </c>
      <c r="D35" s="22">
        <v>0</v>
      </c>
      <c r="E35" s="22">
        <v>0</v>
      </c>
      <c r="F35" s="22">
        <v>0</v>
      </c>
      <c r="G35" s="22">
        <v>0</v>
      </c>
    </row>
    <row r="36" spans="1:7">
      <c r="A36" s="174" t="s">
        <v>17</v>
      </c>
      <c r="B36" s="168"/>
      <c r="C36" s="17">
        <v>6373.81</v>
      </c>
      <c r="D36" s="18">
        <v>140000</v>
      </c>
      <c r="E36" s="18">
        <v>0</v>
      </c>
      <c r="F36" s="18">
        <v>0</v>
      </c>
      <c r="G36" s="18">
        <v>0</v>
      </c>
    </row>
    <row r="37" spans="1:7">
      <c r="A37" s="169" t="s">
        <v>9</v>
      </c>
      <c r="B37" s="168"/>
      <c r="C37" s="19">
        <v>6065.32</v>
      </c>
      <c r="D37" s="20">
        <v>20000</v>
      </c>
      <c r="E37" s="20">
        <v>0</v>
      </c>
      <c r="F37" s="20">
        <v>0</v>
      </c>
      <c r="G37" s="20">
        <v>0</v>
      </c>
    </row>
    <row r="38" spans="1:7">
      <c r="A38" s="175" t="s">
        <v>10</v>
      </c>
      <c r="B38" s="168"/>
      <c r="C38" s="21">
        <v>6065.32</v>
      </c>
      <c r="D38" s="22">
        <v>20000</v>
      </c>
      <c r="E38" s="22">
        <v>0</v>
      </c>
      <c r="F38" s="22">
        <v>0</v>
      </c>
      <c r="G38" s="22">
        <v>0</v>
      </c>
    </row>
    <row r="39" spans="1:7">
      <c r="A39" s="175" t="s">
        <v>11</v>
      </c>
      <c r="B39" s="168"/>
      <c r="C39" s="21">
        <v>5855.32</v>
      </c>
      <c r="D39" s="22">
        <v>20000</v>
      </c>
      <c r="E39" s="22">
        <v>0</v>
      </c>
      <c r="F39" s="22">
        <v>0</v>
      </c>
      <c r="G39" s="22">
        <v>0</v>
      </c>
    </row>
    <row r="40" spans="1:7">
      <c r="A40" s="175" t="s">
        <v>478</v>
      </c>
      <c r="B40" s="168"/>
      <c r="C40" s="21">
        <v>210</v>
      </c>
      <c r="D40" s="22">
        <v>0</v>
      </c>
      <c r="E40" s="22">
        <v>0</v>
      </c>
      <c r="F40" s="22">
        <v>0</v>
      </c>
      <c r="G40" s="22">
        <v>0</v>
      </c>
    </row>
    <row r="41" spans="1:7">
      <c r="A41" s="169" t="s">
        <v>18</v>
      </c>
      <c r="B41" s="168"/>
      <c r="C41" s="19">
        <v>308.49</v>
      </c>
      <c r="D41" s="20">
        <v>120000</v>
      </c>
      <c r="E41" s="20">
        <v>0</v>
      </c>
      <c r="F41" s="20">
        <v>0</v>
      </c>
      <c r="G41" s="20">
        <v>0</v>
      </c>
    </row>
    <row r="42" spans="1:7">
      <c r="A42" s="175" t="s">
        <v>10</v>
      </c>
      <c r="B42" s="168"/>
      <c r="C42" s="21">
        <v>308.49</v>
      </c>
      <c r="D42" s="22">
        <v>120000</v>
      </c>
      <c r="E42" s="22">
        <v>0</v>
      </c>
      <c r="F42" s="22">
        <v>0</v>
      </c>
      <c r="G42" s="22">
        <v>0</v>
      </c>
    </row>
    <row r="43" spans="1:7">
      <c r="A43" s="175" t="s">
        <v>11</v>
      </c>
      <c r="B43" s="168"/>
      <c r="C43" s="21">
        <v>308.49</v>
      </c>
      <c r="D43" s="22">
        <v>120000</v>
      </c>
      <c r="E43" s="22">
        <v>0</v>
      </c>
      <c r="F43" s="22">
        <v>0</v>
      </c>
      <c r="G43" s="22">
        <v>0</v>
      </c>
    </row>
    <row r="44" spans="1:7">
      <c r="A44" s="174" t="s">
        <v>19</v>
      </c>
      <c r="B44" s="168"/>
      <c r="C44" s="17">
        <v>1007.68</v>
      </c>
      <c r="D44" s="18">
        <v>1500</v>
      </c>
      <c r="E44" s="18">
        <v>0</v>
      </c>
      <c r="F44" s="18">
        <v>0</v>
      </c>
      <c r="G44" s="18">
        <v>0</v>
      </c>
    </row>
    <row r="45" spans="1:7">
      <c r="A45" s="169" t="s">
        <v>9</v>
      </c>
      <c r="B45" s="168"/>
      <c r="C45" s="19">
        <v>1007.68</v>
      </c>
      <c r="D45" s="20">
        <v>1500</v>
      </c>
      <c r="E45" s="20">
        <v>0</v>
      </c>
      <c r="F45" s="20">
        <v>0</v>
      </c>
      <c r="G45" s="20">
        <v>0</v>
      </c>
    </row>
    <row r="46" spans="1:7">
      <c r="A46" s="175" t="s">
        <v>10</v>
      </c>
      <c r="B46" s="168"/>
      <c r="C46" s="21">
        <v>1007.68</v>
      </c>
      <c r="D46" s="22">
        <v>1500</v>
      </c>
      <c r="E46" s="22">
        <v>0</v>
      </c>
      <c r="F46" s="22">
        <v>0</v>
      </c>
      <c r="G46" s="22">
        <v>0</v>
      </c>
    </row>
    <row r="47" spans="1:7">
      <c r="A47" s="175" t="s">
        <v>11</v>
      </c>
      <c r="B47" s="168"/>
      <c r="C47" s="21">
        <v>1007.68</v>
      </c>
      <c r="D47" s="22">
        <v>1500</v>
      </c>
      <c r="E47" s="22">
        <v>0</v>
      </c>
      <c r="F47" s="22">
        <v>0</v>
      </c>
      <c r="G47" s="22">
        <v>0</v>
      </c>
    </row>
    <row r="48" spans="1:7">
      <c r="A48" s="174" t="s">
        <v>20</v>
      </c>
      <c r="B48" s="168"/>
      <c r="C48" s="17">
        <v>1327.7</v>
      </c>
      <c r="D48" s="18">
        <v>1500</v>
      </c>
      <c r="E48" s="18">
        <v>0</v>
      </c>
      <c r="F48" s="18">
        <v>0</v>
      </c>
      <c r="G48" s="18">
        <v>0</v>
      </c>
    </row>
    <row r="49" spans="1:7">
      <c r="A49" s="169" t="s">
        <v>9</v>
      </c>
      <c r="B49" s="168"/>
      <c r="C49" s="19">
        <v>1327.7</v>
      </c>
      <c r="D49" s="20">
        <v>1500</v>
      </c>
      <c r="E49" s="20">
        <v>0</v>
      </c>
      <c r="F49" s="20">
        <v>0</v>
      </c>
      <c r="G49" s="20">
        <v>0</v>
      </c>
    </row>
    <row r="50" spans="1:7">
      <c r="A50" s="175" t="s">
        <v>10</v>
      </c>
      <c r="B50" s="168"/>
      <c r="C50" s="21">
        <v>1327.7</v>
      </c>
      <c r="D50" s="22">
        <v>1500</v>
      </c>
      <c r="E50" s="22">
        <v>0</v>
      </c>
      <c r="F50" s="22">
        <v>0</v>
      </c>
      <c r="G50" s="22">
        <v>0</v>
      </c>
    </row>
    <row r="51" spans="1:7">
      <c r="A51" s="175" t="s">
        <v>11</v>
      </c>
      <c r="B51" s="168"/>
      <c r="C51" s="21">
        <v>1327.7</v>
      </c>
      <c r="D51" s="22">
        <v>1500</v>
      </c>
      <c r="E51" s="22">
        <v>0</v>
      </c>
      <c r="F51" s="22">
        <v>0</v>
      </c>
      <c r="G51" s="22">
        <v>0</v>
      </c>
    </row>
    <row r="52" spans="1:7">
      <c r="A52" s="174" t="s">
        <v>21</v>
      </c>
      <c r="B52" s="168"/>
      <c r="C52" s="17">
        <v>0</v>
      </c>
      <c r="D52" s="18">
        <v>1500</v>
      </c>
      <c r="E52" s="18">
        <v>0</v>
      </c>
      <c r="F52" s="18">
        <v>0</v>
      </c>
      <c r="G52" s="18">
        <v>0</v>
      </c>
    </row>
    <row r="53" spans="1:7">
      <c r="A53" s="169" t="s">
        <v>9</v>
      </c>
      <c r="B53" s="168"/>
      <c r="C53" s="19">
        <v>0</v>
      </c>
      <c r="D53" s="20">
        <v>1500</v>
      </c>
      <c r="E53" s="20">
        <v>0</v>
      </c>
      <c r="F53" s="20">
        <v>0</v>
      </c>
      <c r="G53" s="20">
        <v>0</v>
      </c>
    </row>
    <row r="54" spans="1:7">
      <c r="A54" s="175" t="s">
        <v>10</v>
      </c>
      <c r="B54" s="168"/>
      <c r="C54" s="21">
        <v>0</v>
      </c>
      <c r="D54" s="22">
        <v>1500</v>
      </c>
      <c r="E54" s="22">
        <v>0</v>
      </c>
      <c r="F54" s="22">
        <v>0</v>
      </c>
      <c r="G54" s="22">
        <v>0</v>
      </c>
    </row>
    <row r="55" spans="1:7">
      <c r="A55" s="175" t="s">
        <v>11</v>
      </c>
      <c r="B55" s="168"/>
      <c r="C55" s="21">
        <v>0</v>
      </c>
      <c r="D55" s="22">
        <v>1500</v>
      </c>
      <c r="E55" s="22">
        <v>0</v>
      </c>
      <c r="F55" s="22">
        <v>0</v>
      </c>
      <c r="G55" s="22">
        <v>0</v>
      </c>
    </row>
    <row r="56" spans="1:7">
      <c r="A56" s="170" t="s">
        <v>7</v>
      </c>
      <c r="B56" s="168"/>
      <c r="C56" s="15">
        <v>0</v>
      </c>
      <c r="D56" s="16">
        <v>0</v>
      </c>
      <c r="E56" s="16">
        <v>798055</v>
      </c>
      <c r="F56" s="16">
        <v>251075</v>
      </c>
      <c r="G56" s="16">
        <v>265175</v>
      </c>
    </row>
    <row r="57" spans="1:7">
      <c r="A57" s="174" t="s">
        <v>8</v>
      </c>
      <c r="B57" s="168"/>
      <c r="C57" s="17">
        <v>0</v>
      </c>
      <c r="D57" s="18">
        <v>0</v>
      </c>
      <c r="E57" s="18">
        <v>129000</v>
      </c>
      <c r="F57" s="18">
        <v>132000</v>
      </c>
      <c r="G57" s="18">
        <v>134000</v>
      </c>
    </row>
    <row r="58" spans="1:7">
      <c r="A58" s="169" t="s">
        <v>304</v>
      </c>
      <c r="B58" s="168"/>
      <c r="C58" s="19">
        <v>0</v>
      </c>
      <c r="D58" s="20">
        <v>0</v>
      </c>
      <c r="E58" s="20">
        <v>129000</v>
      </c>
      <c r="F58" s="20">
        <v>132000</v>
      </c>
      <c r="G58" s="20">
        <v>134000</v>
      </c>
    </row>
    <row r="59" spans="1:7">
      <c r="A59" s="175" t="s">
        <v>10</v>
      </c>
      <c r="B59" s="168"/>
      <c r="C59" s="21">
        <v>0</v>
      </c>
      <c r="D59" s="22">
        <v>0</v>
      </c>
      <c r="E59" s="22">
        <v>129000</v>
      </c>
      <c r="F59" s="22">
        <v>132000</v>
      </c>
      <c r="G59" s="22">
        <v>134000</v>
      </c>
    </row>
    <row r="60" spans="1:7">
      <c r="A60" s="175" t="s">
        <v>11</v>
      </c>
      <c r="B60" s="168"/>
      <c r="C60" s="21">
        <v>0</v>
      </c>
      <c r="D60" s="22">
        <v>0</v>
      </c>
      <c r="E60" s="22">
        <v>129000</v>
      </c>
      <c r="F60" s="22">
        <v>132000</v>
      </c>
      <c r="G60" s="22">
        <v>134000</v>
      </c>
    </row>
    <row r="61" spans="1:7">
      <c r="A61" s="174" t="s">
        <v>12</v>
      </c>
      <c r="B61" s="168"/>
      <c r="C61" s="17">
        <v>0</v>
      </c>
      <c r="D61" s="18">
        <v>0</v>
      </c>
      <c r="E61" s="18">
        <v>42000</v>
      </c>
      <c r="F61" s="18">
        <v>42000</v>
      </c>
      <c r="G61" s="18">
        <v>42200</v>
      </c>
    </row>
    <row r="62" spans="1:7">
      <c r="A62" s="169" t="s">
        <v>304</v>
      </c>
      <c r="B62" s="168"/>
      <c r="C62" s="19">
        <v>0</v>
      </c>
      <c r="D62" s="20">
        <v>0</v>
      </c>
      <c r="E62" s="20">
        <v>42000</v>
      </c>
      <c r="F62" s="20">
        <v>42000</v>
      </c>
      <c r="G62" s="20">
        <v>42200</v>
      </c>
    </row>
    <row r="63" spans="1:7">
      <c r="A63" s="175" t="s">
        <v>10</v>
      </c>
      <c r="B63" s="168"/>
      <c r="C63" s="21">
        <v>0</v>
      </c>
      <c r="D63" s="22">
        <v>0</v>
      </c>
      <c r="E63" s="22">
        <v>42000</v>
      </c>
      <c r="F63" s="22">
        <v>42000</v>
      </c>
      <c r="G63" s="22">
        <v>42200</v>
      </c>
    </row>
    <row r="64" spans="1:7">
      <c r="A64" s="175" t="s">
        <v>11</v>
      </c>
      <c r="B64" s="168"/>
      <c r="C64" s="21">
        <v>0</v>
      </c>
      <c r="D64" s="22">
        <v>0</v>
      </c>
      <c r="E64" s="22">
        <v>42000</v>
      </c>
      <c r="F64" s="22">
        <v>42000</v>
      </c>
      <c r="G64" s="22">
        <v>42200</v>
      </c>
    </row>
    <row r="65" spans="1:7">
      <c r="A65" s="174" t="s">
        <v>13</v>
      </c>
      <c r="B65" s="168"/>
      <c r="C65" s="17">
        <v>0</v>
      </c>
      <c r="D65" s="18">
        <v>0</v>
      </c>
      <c r="E65" s="18">
        <v>20005</v>
      </c>
      <c r="F65" s="18">
        <v>20025</v>
      </c>
      <c r="G65" s="18">
        <v>20025</v>
      </c>
    </row>
    <row r="66" spans="1:7">
      <c r="A66" s="169" t="s">
        <v>304</v>
      </c>
      <c r="B66" s="168"/>
      <c r="C66" s="19">
        <v>0</v>
      </c>
      <c r="D66" s="20">
        <v>0</v>
      </c>
      <c r="E66" s="20">
        <v>20005</v>
      </c>
      <c r="F66" s="20">
        <v>20025</v>
      </c>
      <c r="G66" s="20">
        <v>20025</v>
      </c>
    </row>
    <row r="67" spans="1:7">
      <c r="A67" s="175" t="s">
        <v>10</v>
      </c>
      <c r="B67" s="168"/>
      <c r="C67" s="21">
        <v>0</v>
      </c>
      <c r="D67" s="22">
        <v>0</v>
      </c>
      <c r="E67" s="22">
        <v>20005</v>
      </c>
      <c r="F67" s="22">
        <v>20025</v>
      </c>
      <c r="G67" s="22">
        <v>20025</v>
      </c>
    </row>
    <row r="68" spans="1:7">
      <c r="A68" s="175" t="s">
        <v>11</v>
      </c>
      <c r="B68" s="168"/>
      <c r="C68" s="21">
        <v>0</v>
      </c>
      <c r="D68" s="22">
        <v>0</v>
      </c>
      <c r="E68" s="22">
        <v>20005</v>
      </c>
      <c r="F68" s="22">
        <v>20025</v>
      </c>
      <c r="G68" s="22">
        <v>20025</v>
      </c>
    </row>
    <row r="69" spans="1:7">
      <c r="A69" s="174" t="s">
        <v>306</v>
      </c>
      <c r="B69" s="168"/>
      <c r="C69" s="17">
        <v>0</v>
      </c>
      <c r="D69" s="18">
        <v>0</v>
      </c>
      <c r="E69" s="18">
        <v>26000</v>
      </c>
      <c r="F69" s="18">
        <v>26000</v>
      </c>
      <c r="G69" s="18">
        <v>26000</v>
      </c>
    </row>
    <row r="70" spans="1:7">
      <c r="A70" s="169" t="s">
        <v>304</v>
      </c>
      <c r="B70" s="168"/>
      <c r="C70" s="19">
        <v>0</v>
      </c>
      <c r="D70" s="20">
        <v>0</v>
      </c>
      <c r="E70" s="20">
        <v>26000</v>
      </c>
      <c r="F70" s="20">
        <v>26000</v>
      </c>
      <c r="G70" s="20">
        <v>26000</v>
      </c>
    </row>
    <row r="71" spans="1:7">
      <c r="A71" s="175" t="s">
        <v>10</v>
      </c>
      <c r="B71" s="168"/>
      <c r="C71" s="21">
        <v>0</v>
      </c>
      <c r="D71" s="22">
        <v>0</v>
      </c>
      <c r="E71" s="22">
        <v>26000</v>
      </c>
      <c r="F71" s="22">
        <v>26000</v>
      </c>
      <c r="G71" s="22">
        <v>26000</v>
      </c>
    </row>
    <row r="72" spans="1:7">
      <c r="A72" s="175" t="s">
        <v>11</v>
      </c>
      <c r="B72" s="168"/>
      <c r="C72" s="21">
        <v>0</v>
      </c>
      <c r="D72" s="22">
        <v>0</v>
      </c>
      <c r="E72" s="22">
        <v>26000</v>
      </c>
      <c r="F72" s="22">
        <v>26000</v>
      </c>
      <c r="G72" s="22">
        <v>26000</v>
      </c>
    </row>
    <row r="73" spans="1:7">
      <c r="A73" s="174" t="s">
        <v>14</v>
      </c>
      <c r="B73" s="168"/>
      <c r="C73" s="17">
        <v>0</v>
      </c>
      <c r="D73" s="18">
        <v>0</v>
      </c>
      <c r="E73" s="18">
        <v>26550</v>
      </c>
      <c r="F73" s="18">
        <v>26550</v>
      </c>
      <c r="G73" s="18">
        <v>26550</v>
      </c>
    </row>
    <row r="74" spans="1:7">
      <c r="A74" s="169" t="s">
        <v>304</v>
      </c>
      <c r="B74" s="168"/>
      <c r="C74" s="19">
        <v>0</v>
      </c>
      <c r="D74" s="20">
        <v>0</v>
      </c>
      <c r="E74" s="20">
        <v>26550</v>
      </c>
      <c r="F74" s="20">
        <v>26550</v>
      </c>
      <c r="G74" s="20">
        <v>26550</v>
      </c>
    </row>
    <row r="75" spans="1:7">
      <c r="A75" s="175" t="s">
        <v>10</v>
      </c>
      <c r="B75" s="168"/>
      <c r="C75" s="21">
        <v>0</v>
      </c>
      <c r="D75" s="22">
        <v>0</v>
      </c>
      <c r="E75" s="22">
        <v>26550</v>
      </c>
      <c r="F75" s="22">
        <v>26550</v>
      </c>
      <c r="G75" s="22">
        <v>26550</v>
      </c>
    </row>
    <row r="76" spans="1:7">
      <c r="A76" s="175" t="s">
        <v>477</v>
      </c>
      <c r="B76" s="168"/>
      <c r="C76" s="21">
        <v>0</v>
      </c>
      <c r="D76" s="22">
        <v>0</v>
      </c>
      <c r="E76" s="22">
        <v>26550</v>
      </c>
      <c r="F76" s="22">
        <v>26550</v>
      </c>
      <c r="G76" s="22">
        <v>26550</v>
      </c>
    </row>
    <row r="77" spans="1:7">
      <c r="A77" s="174" t="s">
        <v>17</v>
      </c>
      <c r="B77" s="168"/>
      <c r="C77" s="17">
        <v>0</v>
      </c>
      <c r="D77" s="18">
        <v>0</v>
      </c>
      <c r="E77" s="18">
        <v>550000</v>
      </c>
      <c r="F77" s="18">
        <v>0</v>
      </c>
      <c r="G77" s="18">
        <v>11900</v>
      </c>
    </row>
    <row r="78" spans="1:7">
      <c r="A78" s="169" t="s">
        <v>304</v>
      </c>
      <c r="B78" s="168"/>
      <c r="C78" s="19">
        <v>0</v>
      </c>
      <c r="D78" s="20">
        <v>0</v>
      </c>
      <c r="E78" s="20">
        <v>405000</v>
      </c>
      <c r="F78" s="20">
        <v>0</v>
      </c>
      <c r="G78" s="20">
        <v>9600</v>
      </c>
    </row>
    <row r="79" spans="1:7">
      <c r="A79" s="175" t="s">
        <v>10</v>
      </c>
      <c r="B79" s="168"/>
      <c r="C79" s="21">
        <v>0</v>
      </c>
      <c r="D79" s="22">
        <v>0</v>
      </c>
      <c r="E79" s="22">
        <v>405000</v>
      </c>
      <c r="F79" s="22">
        <v>0</v>
      </c>
      <c r="G79" s="22">
        <v>9600</v>
      </c>
    </row>
    <row r="80" spans="1:7">
      <c r="A80" s="175" t="s">
        <v>11</v>
      </c>
      <c r="B80" s="168"/>
      <c r="C80" s="21">
        <v>0</v>
      </c>
      <c r="D80" s="22">
        <v>0</v>
      </c>
      <c r="E80" s="22">
        <v>365000</v>
      </c>
      <c r="F80" s="22">
        <v>0</v>
      </c>
      <c r="G80" s="22">
        <v>9300</v>
      </c>
    </row>
    <row r="81" spans="1:7">
      <c r="A81" s="175" t="s">
        <v>477</v>
      </c>
      <c r="B81" s="168"/>
      <c r="C81" s="21">
        <v>0</v>
      </c>
      <c r="D81" s="22">
        <v>0</v>
      </c>
      <c r="E81" s="22">
        <v>40000</v>
      </c>
      <c r="F81" s="22">
        <v>0</v>
      </c>
      <c r="G81" s="22">
        <v>300</v>
      </c>
    </row>
    <row r="82" spans="1:7">
      <c r="A82" s="169" t="s">
        <v>305</v>
      </c>
      <c r="B82" s="168"/>
      <c r="C82" s="19">
        <v>0</v>
      </c>
      <c r="D82" s="20">
        <v>0</v>
      </c>
      <c r="E82" s="20">
        <v>145000</v>
      </c>
      <c r="F82" s="20">
        <v>0</v>
      </c>
      <c r="G82" s="20">
        <v>2300</v>
      </c>
    </row>
    <row r="83" spans="1:7">
      <c r="A83" s="175" t="s">
        <v>10</v>
      </c>
      <c r="B83" s="168"/>
      <c r="C83" s="21">
        <v>0</v>
      </c>
      <c r="D83" s="22">
        <v>0</v>
      </c>
      <c r="E83" s="22">
        <v>145000</v>
      </c>
      <c r="F83" s="22">
        <v>0</v>
      </c>
      <c r="G83" s="22">
        <v>2300</v>
      </c>
    </row>
    <row r="84" spans="1:7">
      <c r="A84" s="175" t="s">
        <v>11</v>
      </c>
      <c r="B84" s="168"/>
      <c r="C84" s="21">
        <v>0</v>
      </c>
      <c r="D84" s="22">
        <v>0</v>
      </c>
      <c r="E84" s="22">
        <v>145000</v>
      </c>
      <c r="F84" s="22">
        <v>0</v>
      </c>
      <c r="G84" s="22">
        <v>2300</v>
      </c>
    </row>
    <row r="85" spans="1:7">
      <c r="A85" s="174" t="s">
        <v>19</v>
      </c>
      <c r="B85" s="168"/>
      <c r="C85" s="17">
        <v>0</v>
      </c>
      <c r="D85" s="18">
        <v>0</v>
      </c>
      <c r="E85" s="18">
        <v>1500</v>
      </c>
      <c r="F85" s="18">
        <v>1500</v>
      </c>
      <c r="G85" s="18">
        <v>1500</v>
      </c>
    </row>
    <row r="86" spans="1:7">
      <c r="A86" s="169" t="s">
        <v>304</v>
      </c>
      <c r="B86" s="168"/>
      <c r="C86" s="19">
        <v>0</v>
      </c>
      <c r="D86" s="20">
        <v>0</v>
      </c>
      <c r="E86" s="20">
        <v>1500</v>
      </c>
      <c r="F86" s="20">
        <v>1500</v>
      </c>
      <c r="G86" s="20">
        <v>1500</v>
      </c>
    </row>
    <row r="87" spans="1:7">
      <c r="A87" s="175" t="s">
        <v>10</v>
      </c>
      <c r="B87" s="168"/>
      <c r="C87" s="21">
        <v>0</v>
      </c>
      <c r="D87" s="22">
        <v>0</v>
      </c>
      <c r="E87" s="22">
        <v>1500</v>
      </c>
      <c r="F87" s="22">
        <v>1500</v>
      </c>
      <c r="G87" s="22">
        <v>1500</v>
      </c>
    </row>
    <row r="88" spans="1:7">
      <c r="A88" s="175" t="s">
        <v>11</v>
      </c>
      <c r="B88" s="168"/>
      <c r="C88" s="21">
        <v>0</v>
      </c>
      <c r="D88" s="22">
        <v>0</v>
      </c>
      <c r="E88" s="22">
        <v>1500</v>
      </c>
      <c r="F88" s="22">
        <v>1500</v>
      </c>
      <c r="G88" s="22">
        <v>1500</v>
      </c>
    </row>
    <row r="89" spans="1:7">
      <c r="A89" s="174" t="s">
        <v>20</v>
      </c>
      <c r="B89" s="168"/>
      <c r="C89" s="17">
        <v>0</v>
      </c>
      <c r="D89" s="18">
        <v>0</v>
      </c>
      <c r="E89" s="18">
        <v>1500</v>
      </c>
      <c r="F89" s="18">
        <v>1500</v>
      </c>
      <c r="G89" s="18">
        <v>1500</v>
      </c>
    </row>
    <row r="90" spans="1:7">
      <c r="A90" s="169" t="s">
        <v>304</v>
      </c>
      <c r="B90" s="168"/>
      <c r="C90" s="19">
        <v>0</v>
      </c>
      <c r="D90" s="20">
        <v>0</v>
      </c>
      <c r="E90" s="20">
        <v>1500</v>
      </c>
      <c r="F90" s="20">
        <v>1500</v>
      </c>
      <c r="G90" s="20">
        <v>1500</v>
      </c>
    </row>
    <row r="91" spans="1:7">
      <c r="A91" s="175" t="s">
        <v>10</v>
      </c>
      <c r="B91" s="168"/>
      <c r="C91" s="21">
        <v>0</v>
      </c>
      <c r="D91" s="22">
        <v>0</v>
      </c>
      <c r="E91" s="22">
        <v>1500</v>
      </c>
      <c r="F91" s="22">
        <v>1500</v>
      </c>
      <c r="G91" s="22">
        <v>1500</v>
      </c>
    </row>
    <row r="92" spans="1:7">
      <c r="A92" s="175" t="s">
        <v>11</v>
      </c>
      <c r="B92" s="168"/>
      <c r="C92" s="21">
        <v>0</v>
      </c>
      <c r="D92" s="22">
        <v>0</v>
      </c>
      <c r="E92" s="22">
        <v>1500</v>
      </c>
      <c r="F92" s="22">
        <v>1500</v>
      </c>
      <c r="G92" s="22">
        <v>1500</v>
      </c>
    </row>
    <row r="93" spans="1:7">
      <c r="A93" s="174" t="s">
        <v>21</v>
      </c>
      <c r="B93" s="168"/>
      <c r="C93" s="17">
        <v>0</v>
      </c>
      <c r="D93" s="18">
        <v>0</v>
      </c>
      <c r="E93" s="18">
        <v>1500</v>
      </c>
      <c r="F93" s="18">
        <v>1500</v>
      </c>
      <c r="G93" s="18">
        <v>1500</v>
      </c>
    </row>
    <row r="94" spans="1:7">
      <c r="A94" s="169" t="s">
        <v>304</v>
      </c>
      <c r="B94" s="168"/>
      <c r="C94" s="19">
        <v>0</v>
      </c>
      <c r="D94" s="20">
        <v>0</v>
      </c>
      <c r="E94" s="20">
        <v>1500</v>
      </c>
      <c r="F94" s="20">
        <v>1500</v>
      </c>
      <c r="G94" s="20">
        <v>1500</v>
      </c>
    </row>
    <row r="95" spans="1:7">
      <c r="A95" s="175" t="s">
        <v>10</v>
      </c>
      <c r="B95" s="168"/>
      <c r="C95" s="21">
        <v>0</v>
      </c>
      <c r="D95" s="22">
        <v>0</v>
      </c>
      <c r="E95" s="22">
        <v>1500</v>
      </c>
      <c r="F95" s="22">
        <v>1500</v>
      </c>
      <c r="G95" s="22">
        <v>1500</v>
      </c>
    </row>
    <row r="96" spans="1:7">
      <c r="A96" s="175" t="s">
        <v>11</v>
      </c>
      <c r="B96" s="168"/>
      <c r="C96" s="21">
        <v>0</v>
      </c>
      <c r="D96" s="22">
        <v>0</v>
      </c>
      <c r="E96" s="22">
        <v>1500</v>
      </c>
      <c r="F96" s="22">
        <v>1500</v>
      </c>
      <c r="G96" s="22">
        <v>1500</v>
      </c>
    </row>
    <row r="97" spans="1:7">
      <c r="A97" s="167" t="s">
        <v>22</v>
      </c>
      <c r="B97" s="168"/>
      <c r="C97" s="10">
        <v>3359388.26</v>
      </c>
      <c r="D97" s="11">
        <v>5152925</v>
      </c>
      <c r="E97" s="11">
        <v>6019901</v>
      </c>
      <c r="F97" s="11">
        <v>6362828</v>
      </c>
      <c r="G97" s="11">
        <v>6971837</v>
      </c>
    </row>
    <row r="98" spans="1:7">
      <c r="A98" s="176" t="s">
        <v>23</v>
      </c>
      <c r="B98" s="168"/>
      <c r="C98" s="13">
        <v>3359388.26</v>
      </c>
      <c r="D98" s="14">
        <v>5152925</v>
      </c>
      <c r="E98" s="14">
        <v>6019901</v>
      </c>
      <c r="F98" s="14">
        <v>6362828</v>
      </c>
      <c r="G98" s="14">
        <v>6971837</v>
      </c>
    </row>
    <row r="99" spans="1:7">
      <c r="A99" s="169" t="s">
        <v>9</v>
      </c>
      <c r="B99" s="168"/>
      <c r="C99" s="19">
        <v>3356663.96</v>
      </c>
      <c r="D99" s="20">
        <v>5152325</v>
      </c>
      <c r="E99" s="20">
        <v>0</v>
      </c>
      <c r="F99" s="20">
        <v>0</v>
      </c>
      <c r="G99" s="20">
        <v>0</v>
      </c>
    </row>
    <row r="100" spans="1:7">
      <c r="A100" s="169" t="s">
        <v>39</v>
      </c>
      <c r="B100" s="168"/>
      <c r="C100" s="19">
        <v>627.28</v>
      </c>
      <c r="D100" s="20">
        <v>600</v>
      </c>
      <c r="E100" s="20">
        <v>0</v>
      </c>
      <c r="F100" s="20">
        <v>0</v>
      </c>
      <c r="G100" s="20">
        <v>0</v>
      </c>
    </row>
    <row r="101" spans="1:7">
      <c r="A101" s="169" t="s">
        <v>33</v>
      </c>
      <c r="B101" s="168"/>
      <c r="C101" s="19">
        <v>2097.02</v>
      </c>
      <c r="D101" s="20">
        <v>0</v>
      </c>
      <c r="E101" s="20">
        <v>0</v>
      </c>
      <c r="F101" s="20">
        <v>0</v>
      </c>
      <c r="G101" s="20">
        <v>0</v>
      </c>
    </row>
    <row r="102" spans="1:7">
      <c r="A102" s="169" t="s">
        <v>304</v>
      </c>
      <c r="B102" s="168"/>
      <c r="C102" s="19">
        <v>0</v>
      </c>
      <c r="D102" s="20">
        <v>0</v>
      </c>
      <c r="E102" s="20">
        <v>6019328</v>
      </c>
      <c r="F102" s="20">
        <v>6362310</v>
      </c>
      <c r="G102" s="20">
        <v>6971360</v>
      </c>
    </row>
    <row r="103" spans="1:7">
      <c r="A103" s="169" t="s">
        <v>308</v>
      </c>
      <c r="B103" s="168"/>
      <c r="C103" s="19">
        <v>0</v>
      </c>
      <c r="D103" s="20">
        <v>0</v>
      </c>
      <c r="E103" s="20">
        <v>573</v>
      </c>
      <c r="F103" s="20">
        <v>518</v>
      </c>
      <c r="G103" s="20">
        <v>477</v>
      </c>
    </row>
    <row r="104" spans="1:7">
      <c r="A104" s="170" t="s">
        <v>24</v>
      </c>
      <c r="B104" s="168"/>
      <c r="C104" s="15">
        <v>3339494.2</v>
      </c>
      <c r="D104" s="16">
        <v>5037925</v>
      </c>
      <c r="E104" s="16">
        <v>0</v>
      </c>
      <c r="F104" s="16">
        <v>0</v>
      </c>
      <c r="G104" s="16">
        <v>0</v>
      </c>
    </row>
    <row r="105" spans="1:7">
      <c r="A105" s="174" t="s">
        <v>25</v>
      </c>
      <c r="B105" s="168"/>
      <c r="C105" s="17">
        <v>2185464.0699999998</v>
      </c>
      <c r="D105" s="18">
        <v>2841385</v>
      </c>
      <c r="E105" s="18">
        <v>0</v>
      </c>
      <c r="F105" s="18">
        <v>0</v>
      </c>
      <c r="G105" s="18">
        <v>0</v>
      </c>
    </row>
    <row r="106" spans="1:7">
      <c r="A106" s="169" t="s">
        <v>9</v>
      </c>
      <c r="B106" s="168"/>
      <c r="C106" s="19">
        <v>2185464.0699999998</v>
      </c>
      <c r="D106" s="20">
        <v>2841385</v>
      </c>
      <c r="E106" s="20">
        <v>0</v>
      </c>
      <c r="F106" s="20">
        <v>0</v>
      </c>
      <c r="G106" s="20">
        <v>0</v>
      </c>
    </row>
    <row r="107" spans="1:7">
      <c r="A107" s="175" t="s">
        <v>10</v>
      </c>
      <c r="B107" s="168"/>
      <c r="C107" s="21">
        <v>2185464.0699999998</v>
      </c>
      <c r="D107" s="22">
        <v>2841385</v>
      </c>
      <c r="E107" s="22">
        <v>0</v>
      </c>
      <c r="F107" s="22">
        <v>0</v>
      </c>
      <c r="G107" s="22">
        <v>0</v>
      </c>
    </row>
    <row r="108" spans="1:7">
      <c r="A108" s="175" t="s">
        <v>26</v>
      </c>
      <c r="B108" s="168"/>
      <c r="C108" s="21">
        <v>2112630.91</v>
      </c>
      <c r="D108" s="22">
        <v>2716000</v>
      </c>
      <c r="E108" s="22">
        <v>0</v>
      </c>
      <c r="F108" s="22">
        <v>0</v>
      </c>
      <c r="G108" s="22">
        <v>0</v>
      </c>
    </row>
    <row r="109" spans="1:7">
      <c r="A109" s="175" t="s">
        <v>11</v>
      </c>
      <c r="B109" s="168"/>
      <c r="C109" s="21">
        <v>64644.71</v>
      </c>
      <c r="D109" s="22">
        <v>109735</v>
      </c>
      <c r="E109" s="22">
        <v>0</v>
      </c>
      <c r="F109" s="22">
        <v>0</v>
      </c>
      <c r="G109" s="22">
        <v>0</v>
      </c>
    </row>
    <row r="110" spans="1:7">
      <c r="A110" s="175" t="s">
        <v>27</v>
      </c>
      <c r="B110" s="168"/>
      <c r="C110" s="21">
        <v>8188.45</v>
      </c>
      <c r="D110" s="22">
        <v>15650</v>
      </c>
      <c r="E110" s="22">
        <v>0</v>
      </c>
      <c r="F110" s="22">
        <v>0</v>
      </c>
      <c r="G110" s="22">
        <v>0</v>
      </c>
    </row>
    <row r="111" spans="1:7">
      <c r="A111" s="174" t="s">
        <v>28</v>
      </c>
      <c r="B111" s="168"/>
      <c r="C111" s="17">
        <v>913442.63</v>
      </c>
      <c r="D111" s="18">
        <v>1774380</v>
      </c>
      <c r="E111" s="18">
        <v>0</v>
      </c>
      <c r="F111" s="18">
        <v>0</v>
      </c>
      <c r="G111" s="18">
        <v>0</v>
      </c>
    </row>
    <row r="112" spans="1:7">
      <c r="A112" s="169" t="s">
        <v>9</v>
      </c>
      <c r="B112" s="168"/>
      <c r="C112" s="19">
        <v>913442.63</v>
      </c>
      <c r="D112" s="20">
        <v>1774380</v>
      </c>
      <c r="E112" s="20">
        <v>0</v>
      </c>
      <c r="F112" s="20">
        <v>0</v>
      </c>
      <c r="G112" s="20">
        <v>0</v>
      </c>
    </row>
    <row r="113" spans="1:7">
      <c r="A113" s="175" t="s">
        <v>10</v>
      </c>
      <c r="B113" s="168"/>
      <c r="C113" s="21">
        <v>913442.63</v>
      </c>
      <c r="D113" s="22">
        <v>1774380</v>
      </c>
      <c r="E113" s="22">
        <v>0</v>
      </c>
      <c r="F113" s="22">
        <v>0</v>
      </c>
      <c r="G113" s="22">
        <v>0</v>
      </c>
    </row>
    <row r="114" spans="1:7">
      <c r="A114" s="175" t="s">
        <v>11</v>
      </c>
      <c r="B114" s="168"/>
      <c r="C114" s="21">
        <v>913442.63</v>
      </c>
      <c r="D114" s="22">
        <v>1774380</v>
      </c>
      <c r="E114" s="22">
        <v>0</v>
      </c>
      <c r="F114" s="22">
        <v>0</v>
      </c>
      <c r="G114" s="22">
        <v>0</v>
      </c>
    </row>
    <row r="115" spans="1:7">
      <c r="A115" s="174" t="s">
        <v>29</v>
      </c>
      <c r="B115" s="168"/>
      <c r="C115" s="17">
        <v>12078.53</v>
      </c>
      <c r="D115" s="18">
        <v>20000</v>
      </c>
      <c r="E115" s="18">
        <v>0</v>
      </c>
      <c r="F115" s="18">
        <v>0</v>
      </c>
      <c r="G115" s="18">
        <v>0</v>
      </c>
    </row>
    <row r="116" spans="1:7">
      <c r="A116" s="169" t="s">
        <v>9</v>
      </c>
      <c r="B116" s="168"/>
      <c r="C116" s="19">
        <v>12078.53</v>
      </c>
      <c r="D116" s="20">
        <v>20000</v>
      </c>
      <c r="E116" s="20">
        <v>0</v>
      </c>
      <c r="F116" s="20">
        <v>0</v>
      </c>
      <c r="G116" s="20">
        <v>0</v>
      </c>
    </row>
    <row r="117" spans="1:7">
      <c r="A117" s="175" t="s">
        <v>10</v>
      </c>
      <c r="B117" s="168"/>
      <c r="C117" s="21">
        <v>12078.53</v>
      </c>
      <c r="D117" s="22">
        <v>20000</v>
      </c>
      <c r="E117" s="22">
        <v>0</v>
      </c>
      <c r="F117" s="22">
        <v>0</v>
      </c>
      <c r="G117" s="22">
        <v>0</v>
      </c>
    </row>
    <row r="118" spans="1:7">
      <c r="A118" s="175" t="s">
        <v>11</v>
      </c>
      <c r="B118" s="168"/>
      <c r="C118" s="21">
        <v>12078.53</v>
      </c>
      <c r="D118" s="22">
        <v>20000</v>
      </c>
      <c r="E118" s="22">
        <v>0</v>
      </c>
      <c r="F118" s="22">
        <v>0</v>
      </c>
      <c r="G118" s="22">
        <v>0</v>
      </c>
    </row>
    <row r="119" spans="1:7">
      <c r="A119" s="174" t="s">
        <v>30</v>
      </c>
      <c r="B119" s="168"/>
      <c r="C119" s="17">
        <v>96.65</v>
      </c>
      <c r="D119" s="18">
        <v>440</v>
      </c>
      <c r="E119" s="18">
        <v>0</v>
      </c>
      <c r="F119" s="18">
        <v>0</v>
      </c>
      <c r="G119" s="18">
        <v>0</v>
      </c>
    </row>
    <row r="120" spans="1:7">
      <c r="A120" s="169" t="s">
        <v>9</v>
      </c>
      <c r="B120" s="168"/>
      <c r="C120" s="19">
        <v>96.65</v>
      </c>
      <c r="D120" s="20">
        <v>440</v>
      </c>
      <c r="E120" s="20">
        <v>0</v>
      </c>
      <c r="F120" s="20">
        <v>0</v>
      </c>
      <c r="G120" s="20">
        <v>0</v>
      </c>
    </row>
    <row r="121" spans="1:7">
      <c r="A121" s="175" t="s">
        <v>10</v>
      </c>
      <c r="B121" s="168"/>
      <c r="C121" s="21">
        <v>96.65</v>
      </c>
      <c r="D121" s="22">
        <v>440</v>
      </c>
      <c r="E121" s="22">
        <v>0</v>
      </c>
      <c r="F121" s="22">
        <v>0</v>
      </c>
      <c r="G121" s="22">
        <v>0</v>
      </c>
    </row>
    <row r="122" spans="1:7">
      <c r="A122" s="175" t="s">
        <v>27</v>
      </c>
      <c r="B122" s="168"/>
      <c r="C122" s="21">
        <v>96.65</v>
      </c>
      <c r="D122" s="22">
        <v>440</v>
      </c>
      <c r="E122" s="22">
        <v>0</v>
      </c>
      <c r="F122" s="22">
        <v>0</v>
      </c>
      <c r="G122" s="22">
        <v>0</v>
      </c>
    </row>
    <row r="123" spans="1:7">
      <c r="A123" s="174" t="s">
        <v>31</v>
      </c>
      <c r="B123" s="168"/>
      <c r="C123" s="17">
        <v>150179.84</v>
      </c>
      <c r="D123" s="18">
        <v>228000</v>
      </c>
      <c r="E123" s="18">
        <v>0</v>
      </c>
      <c r="F123" s="18">
        <v>0</v>
      </c>
      <c r="G123" s="18">
        <v>0</v>
      </c>
    </row>
    <row r="124" spans="1:7">
      <c r="A124" s="169" t="s">
        <v>9</v>
      </c>
      <c r="B124" s="168"/>
      <c r="C124" s="19">
        <v>148082.82</v>
      </c>
      <c r="D124" s="20">
        <v>228000</v>
      </c>
      <c r="E124" s="20">
        <v>0</v>
      </c>
      <c r="F124" s="20">
        <v>0</v>
      </c>
      <c r="G124" s="20">
        <v>0</v>
      </c>
    </row>
    <row r="125" spans="1:7">
      <c r="A125" s="175" t="s">
        <v>10</v>
      </c>
      <c r="B125" s="168"/>
      <c r="C125" s="21">
        <v>148082.82</v>
      </c>
      <c r="D125" s="22">
        <v>228000</v>
      </c>
      <c r="E125" s="22">
        <v>0</v>
      </c>
      <c r="F125" s="22">
        <v>0</v>
      </c>
      <c r="G125" s="22">
        <v>0</v>
      </c>
    </row>
    <row r="126" spans="1:7">
      <c r="A126" s="175" t="s">
        <v>11</v>
      </c>
      <c r="B126" s="168"/>
      <c r="C126" s="21">
        <v>40554</v>
      </c>
      <c r="D126" s="22">
        <v>57000</v>
      </c>
      <c r="E126" s="22">
        <v>0</v>
      </c>
      <c r="F126" s="22">
        <v>0</v>
      </c>
      <c r="G126" s="22">
        <v>0</v>
      </c>
    </row>
    <row r="127" spans="1:7">
      <c r="A127" s="175" t="s">
        <v>32</v>
      </c>
      <c r="B127" s="168"/>
      <c r="C127" s="21">
        <v>66372.759999999995</v>
      </c>
      <c r="D127" s="22">
        <v>95000</v>
      </c>
      <c r="E127" s="22">
        <v>0</v>
      </c>
      <c r="F127" s="22">
        <v>0</v>
      </c>
      <c r="G127" s="22">
        <v>0</v>
      </c>
    </row>
    <row r="128" spans="1:7">
      <c r="A128" s="175" t="s">
        <v>478</v>
      </c>
      <c r="B128" s="168"/>
      <c r="C128" s="21">
        <v>41156.06</v>
      </c>
      <c r="D128" s="22">
        <v>76000</v>
      </c>
      <c r="E128" s="22">
        <v>0</v>
      </c>
      <c r="F128" s="22">
        <v>0</v>
      </c>
      <c r="G128" s="22">
        <v>0</v>
      </c>
    </row>
    <row r="129" spans="1:7">
      <c r="A129" s="169" t="s">
        <v>33</v>
      </c>
      <c r="B129" s="168"/>
      <c r="C129" s="19">
        <v>2097.02</v>
      </c>
      <c r="D129" s="20">
        <v>0</v>
      </c>
      <c r="E129" s="20">
        <v>0</v>
      </c>
      <c r="F129" s="20">
        <v>0</v>
      </c>
      <c r="G129" s="20">
        <v>0</v>
      </c>
    </row>
    <row r="130" spans="1:7">
      <c r="A130" s="175" t="s">
        <v>10</v>
      </c>
      <c r="B130" s="168"/>
      <c r="C130" s="21">
        <v>2097.02</v>
      </c>
      <c r="D130" s="22">
        <v>0</v>
      </c>
      <c r="E130" s="22">
        <v>0</v>
      </c>
      <c r="F130" s="22">
        <v>0</v>
      </c>
      <c r="G130" s="22">
        <v>0</v>
      </c>
    </row>
    <row r="131" spans="1:7">
      <c r="A131" s="175" t="s">
        <v>478</v>
      </c>
      <c r="B131" s="168"/>
      <c r="C131" s="21">
        <v>2097.02</v>
      </c>
      <c r="D131" s="22">
        <v>0</v>
      </c>
      <c r="E131" s="22">
        <v>0</v>
      </c>
      <c r="F131" s="22">
        <v>0</v>
      </c>
      <c r="G131" s="22">
        <v>0</v>
      </c>
    </row>
    <row r="132" spans="1:7">
      <c r="A132" s="174" t="s">
        <v>36</v>
      </c>
      <c r="B132" s="168"/>
      <c r="C132" s="17">
        <v>48810.96</v>
      </c>
      <c r="D132" s="18">
        <v>138120</v>
      </c>
      <c r="E132" s="18">
        <v>0</v>
      </c>
      <c r="F132" s="18">
        <v>0</v>
      </c>
      <c r="G132" s="18">
        <v>0</v>
      </c>
    </row>
    <row r="133" spans="1:7">
      <c r="A133" s="169" t="s">
        <v>9</v>
      </c>
      <c r="B133" s="168"/>
      <c r="C133" s="19">
        <v>48810.96</v>
      </c>
      <c r="D133" s="20">
        <v>138120</v>
      </c>
      <c r="E133" s="20">
        <v>0</v>
      </c>
      <c r="F133" s="20">
        <v>0</v>
      </c>
      <c r="G133" s="20">
        <v>0</v>
      </c>
    </row>
    <row r="134" spans="1:7">
      <c r="A134" s="175" t="s">
        <v>34</v>
      </c>
      <c r="B134" s="168"/>
      <c r="C134" s="21">
        <v>48810.96</v>
      </c>
      <c r="D134" s="22">
        <v>138120</v>
      </c>
      <c r="E134" s="22">
        <v>0</v>
      </c>
      <c r="F134" s="22">
        <v>0</v>
      </c>
      <c r="G134" s="22">
        <v>0</v>
      </c>
    </row>
    <row r="135" spans="1:7">
      <c r="A135" s="175" t="s">
        <v>37</v>
      </c>
      <c r="B135" s="168"/>
      <c r="C135" s="21">
        <v>30912.5</v>
      </c>
      <c r="D135" s="22">
        <v>29620</v>
      </c>
      <c r="E135" s="22">
        <v>0</v>
      </c>
      <c r="F135" s="22">
        <v>0</v>
      </c>
      <c r="G135" s="22">
        <v>0</v>
      </c>
    </row>
    <row r="136" spans="1:7">
      <c r="A136" s="175" t="s">
        <v>35</v>
      </c>
      <c r="B136" s="168"/>
      <c r="C136" s="21">
        <v>17898.46</v>
      </c>
      <c r="D136" s="22">
        <v>108500</v>
      </c>
      <c r="E136" s="22">
        <v>0</v>
      </c>
      <c r="F136" s="22">
        <v>0</v>
      </c>
      <c r="G136" s="22">
        <v>0</v>
      </c>
    </row>
    <row r="137" spans="1:7">
      <c r="A137" s="174" t="s">
        <v>38</v>
      </c>
      <c r="B137" s="168"/>
      <c r="C137" s="17">
        <v>627.28</v>
      </c>
      <c r="D137" s="18">
        <v>600</v>
      </c>
      <c r="E137" s="18">
        <v>0</v>
      </c>
      <c r="F137" s="18">
        <v>0</v>
      </c>
      <c r="G137" s="18">
        <v>0</v>
      </c>
    </row>
    <row r="138" spans="1:7">
      <c r="A138" s="169" t="s">
        <v>39</v>
      </c>
      <c r="B138" s="168"/>
      <c r="C138" s="19">
        <v>627.28</v>
      </c>
      <c r="D138" s="20">
        <v>600</v>
      </c>
      <c r="E138" s="20">
        <v>0</v>
      </c>
      <c r="F138" s="20">
        <v>0</v>
      </c>
      <c r="G138" s="20">
        <v>0</v>
      </c>
    </row>
    <row r="139" spans="1:7">
      <c r="A139" s="175" t="s">
        <v>40</v>
      </c>
      <c r="B139" s="168"/>
      <c r="C139" s="21">
        <v>627.28</v>
      </c>
      <c r="D139" s="22">
        <v>600</v>
      </c>
      <c r="E139" s="22">
        <v>0</v>
      </c>
      <c r="F139" s="22">
        <v>0</v>
      </c>
      <c r="G139" s="22">
        <v>0</v>
      </c>
    </row>
    <row r="140" spans="1:7">
      <c r="A140" s="175" t="s">
        <v>41</v>
      </c>
      <c r="B140" s="168"/>
      <c r="C140" s="21">
        <v>627.28</v>
      </c>
      <c r="D140" s="22">
        <v>600</v>
      </c>
      <c r="E140" s="22">
        <v>0</v>
      </c>
      <c r="F140" s="22">
        <v>0</v>
      </c>
      <c r="G140" s="22">
        <v>0</v>
      </c>
    </row>
    <row r="141" spans="1:7">
      <c r="A141" s="174" t="s">
        <v>42</v>
      </c>
      <c r="B141" s="168"/>
      <c r="C141" s="17">
        <v>28794.240000000002</v>
      </c>
      <c r="D141" s="18">
        <v>35000</v>
      </c>
      <c r="E141" s="18">
        <v>0</v>
      </c>
      <c r="F141" s="18">
        <v>0</v>
      </c>
      <c r="G141" s="18">
        <v>0</v>
      </c>
    </row>
    <row r="142" spans="1:7">
      <c r="A142" s="169" t="s">
        <v>9</v>
      </c>
      <c r="B142" s="168"/>
      <c r="C142" s="19">
        <v>28794.240000000002</v>
      </c>
      <c r="D142" s="20">
        <v>35000</v>
      </c>
      <c r="E142" s="20">
        <v>0</v>
      </c>
      <c r="F142" s="20">
        <v>0</v>
      </c>
      <c r="G142" s="20">
        <v>0</v>
      </c>
    </row>
    <row r="143" spans="1:7">
      <c r="A143" s="175" t="s">
        <v>10</v>
      </c>
      <c r="B143" s="168"/>
      <c r="C143" s="21">
        <v>28794.240000000002</v>
      </c>
      <c r="D143" s="22">
        <v>35000</v>
      </c>
      <c r="E143" s="22">
        <v>0</v>
      </c>
      <c r="F143" s="22">
        <v>0</v>
      </c>
      <c r="G143" s="22">
        <v>0</v>
      </c>
    </row>
    <row r="144" spans="1:7">
      <c r="A144" s="175" t="s">
        <v>11</v>
      </c>
      <c r="B144" s="168"/>
      <c r="C144" s="21">
        <v>28794.240000000002</v>
      </c>
      <c r="D144" s="22">
        <v>35000</v>
      </c>
      <c r="E144" s="22">
        <v>0</v>
      </c>
      <c r="F144" s="22">
        <v>0</v>
      </c>
      <c r="G144" s="22">
        <v>0</v>
      </c>
    </row>
    <row r="145" spans="1:7">
      <c r="A145" s="170" t="s">
        <v>43</v>
      </c>
      <c r="B145" s="168"/>
      <c r="C145" s="15">
        <v>12880.98</v>
      </c>
      <c r="D145" s="16">
        <v>15000</v>
      </c>
      <c r="E145" s="16">
        <v>0</v>
      </c>
      <c r="F145" s="16">
        <v>0</v>
      </c>
      <c r="G145" s="16">
        <v>0</v>
      </c>
    </row>
    <row r="146" spans="1:7" ht="24" customHeight="1">
      <c r="A146" s="177" t="s">
        <v>44</v>
      </c>
      <c r="B146" s="178"/>
      <c r="C146" s="17">
        <v>12880.98</v>
      </c>
      <c r="D146" s="18">
        <v>15000</v>
      </c>
      <c r="E146" s="18">
        <v>0</v>
      </c>
      <c r="F146" s="18">
        <v>0</v>
      </c>
      <c r="G146" s="18">
        <v>0</v>
      </c>
    </row>
    <row r="147" spans="1:7">
      <c r="A147" s="169" t="s">
        <v>9</v>
      </c>
      <c r="B147" s="168"/>
      <c r="C147" s="19">
        <v>12880.98</v>
      </c>
      <c r="D147" s="20">
        <v>15000</v>
      </c>
      <c r="E147" s="20">
        <v>0</v>
      </c>
      <c r="F147" s="20">
        <v>0</v>
      </c>
      <c r="G147" s="20">
        <v>0</v>
      </c>
    </row>
    <row r="148" spans="1:7">
      <c r="A148" s="175" t="s">
        <v>10</v>
      </c>
      <c r="B148" s="168"/>
      <c r="C148" s="21">
        <v>12880.98</v>
      </c>
      <c r="D148" s="22">
        <v>15000</v>
      </c>
      <c r="E148" s="22">
        <v>0</v>
      </c>
      <c r="F148" s="22">
        <v>0</v>
      </c>
      <c r="G148" s="22">
        <v>0</v>
      </c>
    </row>
    <row r="149" spans="1:7">
      <c r="A149" s="175" t="s">
        <v>45</v>
      </c>
      <c r="B149" s="168"/>
      <c r="C149" s="21">
        <v>12880.98</v>
      </c>
      <c r="D149" s="22">
        <v>15000</v>
      </c>
      <c r="E149" s="22">
        <v>0</v>
      </c>
      <c r="F149" s="22">
        <v>0</v>
      </c>
      <c r="G149" s="22">
        <v>0</v>
      </c>
    </row>
    <row r="150" spans="1:7">
      <c r="A150" s="170" t="s">
        <v>46</v>
      </c>
      <c r="B150" s="168"/>
      <c r="C150" s="15">
        <v>7013.08</v>
      </c>
      <c r="D150" s="16">
        <v>100000</v>
      </c>
      <c r="E150" s="16">
        <v>0</v>
      </c>
      <c r="F150" s="16">
        <v>0</v>
      </c>
      <c r="G150" s="16">
        <v>0</v>
      </c>
    </row>
    <row r="151" spans="1:7">
      <c r="A151" s="174" t="s">
        <v>47</v>
      </c>
      <c r="B151" s="168"/>
      <c r="C151" s="17">
        <v>7013.08</v>
      </c>
      <c r="D151" s="18">
        <v>100000</v>
      </c>
      <c r="E151" s="18">
        <v>0</v>
      </c>
      <c r="F151" s="18">
        <v>0</v>
      </c>
      <c r="G151" s="18">
        <v>0</v>
      </c>
    </row>
    <row r="152" spans="1:7">
      <c r="A152" s="169" t="s">
        <v>9</v>
      </c>
      <c r="B152" s="168"/>
      <c r="C152" s="19">
        <v>7013.08</v>
      </c>
      <c r="D152" s="20">
        <v>100000</v>
      </c>
      <c r="E152" s="20">
        <v>0</v>
      </c>
      <c r="F152" s="20">
        <v>0</v>
      </c>
      <c r="G152" s="20">
        <v>0</v>
      </c>
    </row>
    <row r="153" spans="1:7">
      <c r="A153" s="175" t="s">
        <v>10</v>
      </c>
      <c r="B153" s="168"/>
      <c r="C153" s="21">
        <v>7013.08</v>
      </c>
      <c r="D153" s="22">
        <v>100000</v>
      </c>
      <c r="E153" s="22">
        <v>0</v>
      </c>
      <c r="F153" s="22">
        <v>0</v>
      </c>
      <c r="G153" s="22">
        <v>0</v>
      </c>
    </row>
    <row r="154" spans="1:7">
      <c r="A154" s="175" t="s">
        <v>11</v>
      </c>
      <c r="B154" s="168"/>
      <c r="C154" s="21">
        <v>6090.03</v>
      </c>
      <c r="D154" s="22">
        <v>0</v>
      </c>
      <c r="E154" s="22">
        <v>0</v>
      </c>
      <c r="F154" s="22">
        <v>0</v>
      </c>
      <c r="G154" s="22">
        <v>0</v>
      </c>
    </row>
    <row r="155" spans="1:7">
      <c r="A155" s="175" t="s">
        <v>478</v>
      </c>
      <c r="B155" s="168"/>
      <c r="C155" s="21">
        <v>923.05</v>
      </c>
      <c r="D155" s="22">
        <v>100000</v>
      </c>
      <c r="E155" s="22">
        <v>0</v>
      </c>
      <c r="F155" s="22">
        <v>0</v>
      </c>
      <c r="G155" s="22">
        <v>0</v>
      </c>
    </row>
    <row r="156" spans="1:7">
      <c r="A156" s="170" t="s">
        <v>309</v>
      </c>
      <c r="B156" s="168"/>
      <c r="C156" s="15">
        <v>0</v>
      </c>
      <c r="D156" s="16">
        <v>0</v>
      </c>
      <c r="E156" s="16">
        <v>5904901</v>
      </c>
      <c r="F156" s="16">
        <v>6247828</v>
      </c>
      <c r="G156" s="16">
        <v>6856837</v>
      </c>
    </row>
    <row r="157" spans="1:7">
      <c r="A157" s="174" t="s">
        <v>310</v>
      </c>
      <c r="B157" s="168"/>
      <c r="C157" s="17">
        <v>0</v>
      </c>
      <c r="D157" s="18">
        <v>0</v>
      </c>
      <c r="E157" s="18">
        <v>5472328</v>
      </c>
      <c r="F157" s="18">
        <v>5821310</v>
      </c>
      <c r="G157" s="18">
        <v>6404360</v>
      </c>
    </row>
    <row r="158" spans="1:7">
      <c r="A158" s="169" t="s">
        <v>304</v>
      </c>
      <c r="B158" s="168"/>
      <c r="C158" s="19">
        <v>0</v>
      </c>
      <c r="D158" s="20">
        <v>0</v>
      </c>
      <c r="E158" s="20">
        <v>5472328</v>
      </c>
      <c r="F158" s="20">
        <v>5821310</v>
      </c>
      <c r="G158" s="20">
        <v>6404360</v>
      </c>
    </row>
    <row r="159" spans="1:7">
      <c r="A159" s="175" t="s">
        <v>10</v>
      </c>
      <c r="B159" s="168"/>
      <c r="C159" s="21">
        <v>0</v>
      </c>
      <c r="D159" s="22">
        <v>0</v>
      </c>
      <c r="E159" s="22">
        <v>5472328</v>
      </c>
      <c r="F159" s="22">
        <v>5821310</v>
      </c>
      <c r="G159" s="22">
        <v>6404360</v>
      </c>
    </row>
    <row r="160" spans="1:7">
      <c r="A160" s="175" t="s">
        <v>26</v>
      </c>
      <c r="B160" s="168"/>
      <c r="C160" s="21">
        <v>0</v>
      </c>
      <c r="D160" s="22">
        <v>0</v>
      </c>
      <c r="E160" s="22">
        <v>3829268</v>
      </c>
      <c r="F160" s="22">
        <v>4170000</v>
      </c>
      <c r="G160" s="22">
        <v>4640000</v>
      </c>
    </row>
    <row r="161" spans="1:7">
      <c r="A161" s="175" t="s">
        <v>11</v>
      </c>
      <c r="B161" s="168"/>
      <c r="C161" s="21">
        <v>0</v>
      </c>
      <c r="D161" s="22">
        <v>0</v>
      </c>
      <c r="E161" s="22">
        <v>1637460</v>
      </c>
      <c r="F161" s="22">
        <v>1645710</v>
      </c>
      <c r="G161" s="22">
        <v>1758760</v>
      </c>
    </row>
    <row r="162" spans="1:7">
      <c r="A162" s="175" t="s">
        <v>27</v>
      </c>
      <c r="B162" s="168"/>
      <c r="C162" s="21">
        <v>0</v>
      </c>
      <c r="D162" s="22">
        <v>0</v>
      </c>
      <c r="E162" s="22">
        <v>5600</v>
      </c>
      <c r="F162" s="22">
        <v>5600</v>
      </c>
      <c r="G162" s="22">
        <v>5600</v>
      </c>
    </row>
    <row r="163" spans="1:7">
      <c r="A163" s="174" t="s">
        <v>29</v>
      </c>
      <c r="B163" s="168"/>
      <c r="C163" s="17">
        <v>0</v>
      </c>
      <c r="D163" s="18">
        <v>0</v>
      </c>
      <c r="E163" s="18">
        <v>20000</v>
      </c>
      <c r="F163" s="18">
        <v>20000</v>
      </c>
      <c r="G163" s="18">
        <v>20000</v>
      </c>
    </row>
    <row r="164" spans="1:7">
      <c r="A164" s="169" t="s">
        <v>304</v>
      </c>
      <c r="B164" s="168"/>
      <c r="C164" s="19">
        <v>0</v>
      </c>
      <c r="D164" s="20">
        <v>0</v>
      </c>
      <c r="E164" s="20">
        <v>20000</v>
      </c>
      <c r="F164" s="20">
        <v>20000</v>
      </c>
      <c r="G164" s="20">
        <v>20000</v>
      </c>
    </row>
    <row r="165" spans="1:7">
      <c r="A165" s="175" t="s">
        <v>10</v>
      </c>
      <c r="B165" s="168"/>
      <c r="C165" s="21">
        <v>0</v>
      </c>
      <c r="D165" s="22">
        <v>0</v>
      </c>
      <c r="E165" s="22">
        <v>20000</v>
      </c>
      <c r="F165" s="22">
        <v>20000</v>
      </c>
      <c r="G165" s="22">
        <v>20000</v>
      </c>
    </row>
    <row r="166" spans="1:7">
      <c r="A166" s="175" t="s">
        <v>11</v>
      </c>
      <c r="B166" s="168"/>
      <c r="C166" s="21">
        <v>0</v>
      </c>
      <c r="D166" s="22">
        <v>0</v>
      </c>
      <c r="E166" s="22">
        <v>20000</v>
      </c>
      <c r="F166" s="22">
        <v>20000</v>
      </c>
      <c r="G166" s="22">
        <v>20000</v>
      </c>
    </row>
    <row r="167" spans="1:7">
      <c r="A167" s="174" t="s">
        <v>311</v>
      </c>
      <c r="B167" s="168"/>
      <c r="C167" s="17">
        <v>0</v>
      </c>
      <c r="D167" s="18">
        <v>0</v>
      </c>
      <c r="E167" s="18">
        <v>137000</v>
      </c>
      <c r="F167" s="18">
        <v>131000</v>
      </c>
      <c r="G167" s="18">
        <v>157000</v>
      </c>
    </row>
    <row r="168" spans="1:7">
      <c r="A168" s="169" t="s">
        <v>304</v>
      </c>
      <c r="B168" s="168"/>
      <c r="C168" s="19">
        <v>0</v>
      </c>
      <c r="D168" s="20">
        <v>0</v>
      </c>
      <c r="E168" s="20">
        <v>137000</v>
      </c>
      <c r="F168" s="20">
        <v>131000</v>
      </c>
      <c r="G168" s="20">
        <v>157000</v>
      </c>
    </row>
    <row r="169" spans="1:7">
      <c r="A169" s="175" t="s">
        <v>34</v>
      </c>
      <c r="B169" s="168"/>
      <c r="C169" s="21">
        <v>0</v>
      </c>
      <c r="D169" s="22">
        <v>0</v>
      </c>
      <c r="E169" s="22">
        <v>137000</v>
      </c>
      <c r="F169" s="22">
        <v>131000</v>
      </c>
      <c r="G169" s="22">
        <v>157000</v>
      </c>
    </row>
    <row r="170" spans="1:7">
      <c r="A170" s="175" t="s">
        <v>37</v>
      </c>
      <c r="B170" s="168"/>
      <c r="C170" s="21">
        <v>0</v>
      </c>
      <c r="D170" s="22">
        <v>0</v>
      </c>
      <c r="E170" s="22">
        <v>25000</v>
      </c>
      <c r="F170" s="22">
        <v>25000</v>
      </c>
      <c r="G170" s="22">
        <v>30000</v>
      </c>
    </row>
    <row r="171" spans="1:7">
      <c r="A171" s="175" t="s">
        <v>35</v>
      </c>
      <c r="B171" s="168"/>
      <c r="C171" s="21">
        <v>0</v>
      </c>
      <c r="D171" s="22">
        <v>0</v>
      </c>
      <c r="E171" s="22">
        <v>112000</v>
      </c>
      <c r="F171" s="22">
        <v>106000</v>
      </c>
      <c r="G171" s="22">
        <v>127000</v>
      </c>
    </row>
    <row r="172" spans="1:7">
      <c r="A172" s="174" t="s">
        <v>31</v>
      </c>
      <c r="B172" s="168"/>
      <c r="C172" s="17">
        <v>0</v>
      </c>
      <c r="D172" s="18">
        <v>0</v>
      </c>
      <c r="E172" s="18">
        <v>240000</v>
      </c>
      <c r="F172" s="18">
        <v>240000</v>
      </c>
      <c r="G172" s="18">
        <v>240000</v>
      </c>
    </row>
    <row r="173" spans="1:7">
      <c r="A173" s="169" t="s">
        <v>304</v>
      </c>
      <c r="B173" s="168"/>
      <c r="C173" s="19">
        <v>0</v>
      </c>
      <c r="D173" s="20">
        <v>0</v>
      </c>
      <c r="E173" s="20">
        <v>240000</v>
      </c>
      <c r="F173" s="20">
        <v>240000</v>
      </c>
      <c r="G173" s="20">
        <v>240000</v>
      </c>
    </row>
    <row r="174" spans="1:7">
      <c r="A174" s="175" t="s">
        <v>10</v>
      </c>
      <c r="B174" s="168"/>
      <c r="C174" s="21">
        <v>0</v>
      </c>
      <c r="D174" s="22">
        <v>0</v>
      </c>
      <c r="E174" s="22">
        <v>240000</v>
      </c>
      <c r="F174" s="22">
        <v>240000</v>
      </c>
      <c r="G174" s="22">
        <v>240000</v>
      </c>
    </row>
    <row r="175" spans="1:7">
      <c r="A175" s="175" t="s">
        <v>11</v>
      </c>
      <c r="B175" s="168"/>
      <c r="C175" s="21">
        <v>0</v>
      </c>
      <c r="D175" s="22">
        <v>0</v>
      </c>
      <c r="E175" s="22">
        <v>60000</v>
      </c>
      <c r="F175" s="22">
        <v>60000</v>
      </c>
      <c r="G175" s="22">
        <v>60000</v>
      </c>
    </row>
    <row r="176" spans="1:7">
      <c r="A176" s="175" t="s">
        <v>32</v>
      </c>
      <c r="B176" s="168"/>
      <c r="C176" s="21">
        <v>0</v>
      </c>
      <c r="D176" s="22">
        <v>0</v>
      </c>
      <c r="E176" s="22">
        <v>100000</v>
      </c>
      <c r="F176" s="22">
        <v>100000</v>
      </c>
      <c r="G176" s="22">
        <v>100000</v>
      </c>
    </row>
    <row r="177" spans="1:7">
      <c r="A177" s="175" t="s">
        <v>477</v>
      </c>
      <c r="B177" s="168"/>
      <c r="C177" s="21">
        <v>0</v>
      </c>
      <c r="D177" s="22">
        <v>0</v>
      </c>
      <c r="E177" s="22">
        <v>80000</v>
      </c>
      <c r="F177" s="22">
        <v>80000</v>
      </c>
      <c r="G177" s="22">
        <v>80000</v>
      </c>
    </row>
    <row r="178" spans="1:7">
      <c r="A178" s="174" t="s">
        <v>312</v>
      </c>
      <c r="B178" s="168"/>
      <c r="C178" s="17">
        <v>0</v>
      </c>
      <c r="D178" s="18">
        <v>0</v>
      </c>
      <c r="E178" s="18">
        <v>573</v>
      </c>
      <c r="F178" s="18">
        <v>518</v>
      </c>
      <c r="G178" s="18">
        <v>477</v>
      </c>
    </row>
    <row r="179" spans="1:7">
      <c r="A179" s="169" t="s">
        <v>308</v>
      </c>
      <c r="B179" s="168"/>
      <c r="C179" s="19">
        <v>0</v>
      </c>
      <c r="D179" s="20">
        <v>0</v>
      </c>
      <c r="E179" s="20">
        <v>573</v>
      </c>
      <c r="F179" s="20">
        <v>518</v>
      </c>
      <c r="G179" s="20">
        <v>477</v>
      </c>
    </row>
    <row r="180" spans="1:7">
      <c r="A180" s="175" t="s">
        <v>40</v>
      </c>
      <c r="B180" s="168"/>
      <c r="C180" s="21">
        <v>0</v>
      </c>
      <c r="D180" s="22">
        <v>0</v>
      </c>
      <c r="E180" s="22">
        <v>573</v>
      </c>
      <c r="F180" s="22">
        <v>518</v>
      </c>
      <c r="G180" s="22">
        <v>477</v>
      </c>
    </row>
    <row r="181" spans="1:7">
      <c r="A181" s="175" t="s">
        <v>479</v>
      </c>
      <c r="B181" s="168"/>
      <c r="C181" s="21">
        <v>0</v>
      </c>
      <c r="D181" s="22">
        <v>0</v>
      </c>
      <c r="E181" s="22">
        <v>573</v>
      </c>
      <c r="F181" s="22">
        <v>518</v>
      </c>
      <c r="G181" s="22">
        <v>477</v>
      </c>
    </row>
    <row r="182" spans="1:7">
      <c r="A182" s="174" t="s">
        <v>42</v>
      </c>
      <c r="B182" s="168"/>
      <c r="C182" s="17">
        <v>0</v>
      </c>
      <c r="D182" s="18">
        <v>0</v>
      </c>
      <c r="E182" s="18">
        <v>35000</v>
      </c>
      <c r="F182" s="18">
        <v>35000</v>
      </c>
      <c r="G182" s="18">
        <v>35000</v>
      </c>
    </row>
    <row r="183" spans="1:7">
      <c r="A183" s="169" t="s">
        <v>304</v>
      </c>
      <c r="B183" s="168"/>
      <c r="C183" s="19">
        <v>0</v>
      </c>
      <c r="D183" s="20">
        <v>0</v>
      </c>
      <c r="E183" s="20">
        <v>35000</v>
      </c>
      <c r="F183" s="20">
        <v>35000</v>
      </c>
      <c r="G183" s="20">
        <v>35000</v>
      </c>
    </row>
    <row r="184" spans="1:7">
      <c r="A184" s="175" t="s">
        <v>10</v>
      </c>
      <c r="B184" s="168"/>
      <c r="C184" s="21">
        <v>0</v>
      </c>
      <c r="D184" s="22">
        <v>0</v>
      </c>
      <c r="E184" s="22">
        <v>35000</v>
      </c>
      <c r="F184" s="22">
        <v>35000</v>
      </c>
      <c r="G184" s="22">
        <v>35000</v>
      </c>
    </row>
    <row r="185" spans="1:7">
      <c r="A185" s="175" t="s">
        <v>11</v>
      </c>
      <c r="B185" s="168"/>
      <c r="C185" s="21">
        <v>0</v>
      </c>
      <c r="D185" s="22">
        <v>0</v>
      </c>
      <c r="E185" s="22">
        <v>35000</v>
      </c>
      <c r="F185" s="22">
        <v>35000</v>
      </c>
      <c r="G185" s="22">
        <v>35000</v>
      </c>
    </row>
    <row r="186" spans="1:7">
      <c r="A186" s="170" t="s">
        <v>43</v>
      </c>
      <c r="B186" s="168"/>
      <c r="C186" s="15">
        <v>0</v>
      </c>
      <c r="D186" s="16">
        <v>0</v>
      </c>
      <c r="E186" s="16">
        <v>15000</v>
      </c>
      <c r="F186" s="16">
        <v>15000</v>
      </c>
      <c r="G186" s="16">
        <v>15000</v>
      </c>
    </row>
    <row r="187" spans="1:7" ht="26.25" customHeight="1">
      <c r="A187" s="177" t="s">
        <v>44</v>
      </c>
      <c r="B187" s="178"/>
      <c r="C187" s="17">
        <v>0</v>
      </c>
      <c r="D187" s="18">
        <v>0</v>
      </c>
      <c r="E187" s="18">
        <v>15000</v>
      </c>
      <c r="F187" s="18">
        <v>15000</v>
      </c>
      <c r="G187" s="18">
        <v>15000</v>
      </c>
    </row>
    <row r="188" spans="1:7">
      <c r="A188" s="169" t="s">
        <v>304</v>
      </c>
      <c r="B188" s="168"/>
      <c r="C188" s="19">
        <v>0</v>
      </c>
      <c r="D188" s="20">
        <v>0</v>
      </c>
      <c r="E188" s="20">
        <v>15000</v>
      </c>
      <c r="F188" s="20">
        <v>15000</v>
      </c>
      <c r="G188" s="20">
        <v>15000</v>
      </c>
    </row>
    <row r="189" spans="1:7">
      <c r="A189" s="175" t="s">
        <v>10</v>
      </c>
      <c r="B189" s="168"/>
      <c r="C189" s="21">
        <v>0</v>
      </c>
      <c r="D189" s="22">
        <v>0</v>
      </c>
      <c r="E189" s="22">
        <v>15000</v>
      </c>
      <c r="F189" s="22">
        <v>15000</v>
      </c>
      <c r="G189" s="22">
        <v>15000</v>
      </c>
    </row>
    <row r="190" spans="1:7">
      <c r="A190" s="175" t="s">
        <v>45</v>
      </c>
      <c r="B190" s="168"/>
      <c r="C190" s="21">
        <v>0</v>
      </c>
      <c r="D190" s="22">
        <v>0</v>
      </c>
      <c r="E190" s="22">
        <v>15000</v>
      </c>
      <c r="F190" s="22">
        <v>15000</v>
      </c>
      <c r="G190" s="22">
        <v>15000</v>
      </c>
    </row>
    <row r="191" spans="1:7">
      <c r="A191" s="170" t="s">
        <v>313</v>
      </c>
      <c r="B191" s="168"/>
      <c r="C191" s="15">
        <v>0</v>
      </c>
      <c r="D191" s="16">
        <v>0</v>
      </c>
      <c r="E191" s="16">
        <v>100000</v>
      </c>
      <c r="F191" s="16">
        <v>100000</v>
      </c>
      <c r="G191" s="16">
        <v>100000</v>
      </c>
    </row>
    <row r="192" spans="1:7">
      <c r="A192" s="174" t="s">
        <v>47</v>
      </c>
      <c r="B192" s="168"/>
      <c r="C192" s="17">
        <v>0</v>
      </c>
      <c r="D192" s="18">
        <v>0</v>
      </c>
      <c r="E192" s="18">
        <v>100000</v>
      </c>
      <c r="F192" s="18">
        <v>100000</v>
      </c>
      <c r="G192" s="18">
        <v>100000</v>
      </c>
    </row>
    <row r="193" spans="1:7">
      <c r="A193" s="169" t="s">
        <v>304</v>
      </c>
      <c r="B193" s="168"/>
      <c r="C193" s="19">
        <v>0</v>
      </c>
      <c r="D193" s="20">
        <v>0</v>
      </c>
      <c r="E193" s="20">
        <v>100000</v>
      </c>
      <c r="F193" s="20">
        <v>100000</v>
      </c>
      <c r="G193" s="20">
        <v>100000</v>
      </c>
    </row>
    <row r="194" spans="1:7">
      <c r="A194" s="175" t="s">
        <v>10</v>
      </c>
      <c r="B194" s="168"/>
      <c r="C194" s="21">
        <v>0</v>
      </c>
      <c r="D194" s="22">
        <v>0</v>
      </c>
      <c r="E194" s="22">
        <v>100000</v>
      </c>
      <c r="F194" s="22">
        <v>100000</v>
      </c>
      <c r="G194" s="22">
        <v>100000</v>
      </c>
    </row>
    <row r="195" spans="1:7">
      <c r="A195" s="175" t="s">
        <v>477</v>
      </c>
      <c r="B195" s="168"/>
      <c r="C195" s="21">
        <v>0</v>
      </c>
      <c r="D195" s="22">
        <v>0</v>
      </c>
      <c r="E195" s="22">
        <v>100000</v>
      </c>
      <c r="F195" s="22">
        <v>100000</v>
      </c>
      <c r="G195" s="22">
        <v>100000</v>
      </c>
    </row>
    <row r="196" spans="1:7">
      <c r="A196" s="167" t="s">
        <v>48</v>
      </c>
      <c r="B196" s="168"/>
      <c r="C196" s="10">
        <v>7734614.9400000004</v>
      </c>
      <c r="D196" s="11">
        <v>27095588</v>
      </c>
      <c r="E196" s="11">
        <v>46465746</v>
      </c>
      <c r="F196" s="11">
        <v>47149929</v>
      </c>
      <c r="G196" s="11">
        <v>27671331</v>
      </c>
    </row>
    <row r="197" spans="1:7">
      <c r="A197" s="176" t="s">
        <v>49</v>
      </c>
      <c r="B197" s="168"/>
      <c r="C197" s="13">
        <v>6917022.3200000003</v>
      </c>
      <c r="D197" s="14">
        <v>25647192</v>
      </c>
      <c r="E197" s="14">
        <v>44627070</v>
      </c>
      <c r="F197" s="14">
        <v>45384305</v>
      </c>
      <c r="G197" s="14">
        <v>25899507</v>
      </c>
    </row>
    <row r="198" spans="1:7">
      <c r="A198" s="169" t="s">
        <v>9</v>
      </c>
      <c r="B198" s="168"/>
      <c r="C198" s="19">
        <v>4373896.47</v>
      </c>
      <c r="D198" s="20">
        <v>8545073</v>
      </c>
      <c r="E198" s="20">
        <v>0</v>
      </c>
      <c r="F198" s="20">
        <v>0</v>
      </c>
      <c r="G198" s="20">
        <v>0</v>
      </c>
    </row>
    <row r="199" spans="1:7">
      <c r="A199" s="169" t="s">
        <v>39</v>
      </c>
      <c r="B199" s="168"/>
      <c r="C199" s="19">
        <v>91172.32</v>
      </c>
      <c r="D199" s="20">
        <v>101765</v>
      </c>
      <c r="E199" s="20">
        <v>0</v>
      </c>
      <c r="F199" s="20">
        <v>0</v>
      </c>
      <c r="G199" s="20">
        <v>0</v>
      </c>
    </row>
    <row r="200" spans="1:7">
      <c r="A200" s="179" t="s">
        <v>314</v>
      </c>
      <c r="B200" s="168"/>
      <c r="C200" s="26">
        <v>1850.71</v>
      </c>
      <c r="D200" s="27">
        <v>3000</v>
      </c>
      <c r="E200" s="27">
        <v>0</v>
      </c>
      <c r="F200" s="27">
        <v>0</v>
      </c>
      <c r="G200" s="27">
        <v>0</v>
      </c>
    </row>
    <row r="201" spans="1:7">
      <c r="A201" s="179" t="s">
        <v>315</v>
      </c>
      <c r="B201" s="168"/>
      <c r="C201" s="26">
        <v>10000</v>
      </c>
      <c r="D201" s="27">
        <v>105107</v>
      </c>
      <c r="E201" s="27">
        <v>0</v>
      </c>
      <c r="F201" s="27">
        <v>0</v>
      </c>
      <c r="G201" s="27">
        <v>0</v>
      </c>
    </row>
    <row r="202" spans="1:7">
      <c r="A202" s="179" t="s">
        <v>316</v>
      </c>
      <c r="B202" s="168"/>
      <c r="C202" s="26">
        <v>0</v>
      </c>
      <c r="D202" s="27">
        <v>20035</v>
      </c>
      <c r="E202" s="27">
        <v>0</v>
      </c>
      <c r="F202" s="27">
        <v>0</v>
      </c>
      <c r="G202" s="27">
        <v>0</v>
      </c>
    </row>
    <row r="203" spans="1:7">
      <c r="A203" s="169" t="s">
        <v>18</v>
      </c>
      <c r="B203" s="168"/>
      <c r="C203" s="19">
        <v>1976386.34</v>
      </c>
      <c r="D203" s="20">
        <v>7762951</v>
      </c>
      <c r="E203" s="20">
        <v>0</v>
      </c>
      <c r="F203" s="20">
        <v>0</v>
      </c>
      <c r="G203" s="20">
        <v>0</v>
      </c>
    </row>
    <row r="204" spans="1:7">
      <c r="A204" s="169" t="s">
        <v>93</v>
      </c>
      <c r="B204" s="168"/>
      <c r="C204" s="19">
        <v>35676.699999999997</v>
      </c>
      <c r="D204" s="20">
        <v>101264</v>
      </c>
      <c r="E204" s="20">
        <v>0</v>
      </c>
      <c r="F204" s="20">
        <v>0</v>
      </c>
      <c r="G204" s="20">
        <v>0</v>
      </c>
    </row>
    <row r="205" spans="1:7">
      <c r="A205" s="169" t="s">
        <v>33</v>
      </c>
      <c r="B205" s="168"/>
      <c r="C205" s="19">
        <v>428039.78</v>
      </c>
      <c r="D205" s="20">
        <v>1507997</v>
      </c>
      <c r="E205" s="20">
        <v>0</v>
      </c>
      <c r="F205" s="20">
        <v>0</v>
      </c>
      <c r="G205" s="20">
        <v>0</v>
      </c>
    </row>
    <row r="206" spans="1:7">
      <c r="A206" s="169" t="s">
        <v>66</v>
      </c>
      <c r="B206" s="168"/>
      <c r="C206" s="19">
        <v>0</v>
      </c>
      <c r="D206" s="20">
        <v>7500000</v>
      </c>
      <c r="E206" s="20">
        <v>0</v>
      </c>
      <c r="F206" s="20">
        <v>0</v>
      </c>
      <c r="G206" s="20">
        <v>0</v>
      </c>
    </row>
    <row r="207" spans="1:7">
      <c r="A207" s="169" t="s">
        <v>304</v>
      </c>
      <c r="B207" s="168"/>
      <c r="C207" s="19">
        <v>0</v>
      </c>
      <c r="D207" s="20">
        <v>0</v>
      </c>
      <c r="E207" s="20">
        <v>11392553</v>
      </c>
      <c r="F207" s="20">
        <v>10453053</v>
      </c>
      <c r="G207" s="20">
        <v>4813053</v>
      </c>
    </row>
    <row r="208" spans="1:7">
      <c r="A208" s="169" t="s">
        <v>317</v>
      </c>
      <c r="B208" s="168"/>
      <c r="C208" s="19">
        <v>0</v>
      </c>
      <c r="D208" s="20">
        <v>0</v>
      </c>
      <c r="E208" s="20">
        <v>3000</v>
      </c>
      <c r="F208" s="20">
        <v>3000</v>
      </c>
      <c r="G208" s="20">
        <v>3000</v>
      </c>
    </row>
    <row r="209" spans="1:7">
      <c r="A209" s="169" t="s">
        <v>308</v>
      </c>
      <c r="B209" s="168"/>
      <c r="C209" s="19">
        <v>0</v>
      </c>
      <c r="D209" s="20">
        <v>0</v>
      </c>
      <c r="E209" s="20">
        <v>135950</v>
      </c>
      <c r="F209" s="20">
        <v>134700</v>
      </c>
      <c r="G209" s="20">
        <v>134700</v>
      </c>
    </row>
    <row r="210" spans="1:7">
      <c r="A210" s="169" t="s">
        <v>318</v>
      </c>
      <c r="B210" s="168"/>
      <c r="C210" s="19">
        <v>0</v>
      </c>
      <c r="D210" s="20">
        <v>0</v>
      </c>
      <c r="E210" s="20">
        <v>70000</v>
      </c>
      <c r="F210" s="20">
        <v>0</v>
      </c>
      <c r="G210" s="20">
        <v>0</v>
      </c>
    </row>
    <row r="211" spans="1:7">
      <c r="A211" s="169" t="s">
        <v>305</v>
      </c>
      <c r="B211" s="168"/>
      <c r="C211" s="19">
        <v>0</v>
      </c>
      <c r="D211" s="20">
        <v>0</v>
      </c>
      <c r="E211" s="20">
        <v>18240235</v>
      </c>
      <c r="F211" s="20">
        <v>11202052</v>
      </c>
      <c r="G211" s="20">
        <v>4267254</v>
      </c>
    </row>
    <row r="212" spans="1:7">
      <c r="A212" s="169" t="s">
        <v>319</v>
      </c>
      <c r="B212" s="168"/>
      <c r="C212" s="19">
        <v>0</v>
      </c>
      <c r="D212" s="20">
        <v>0</v>
      </c>
      <c r="E212" s="20">
        <v>72000</v>
      </c>
      <c r="F212" s="20">
        <v>0</v>
      </c>
      <c r="G212" s="20">
        <v>0</v>
      </c>
    </row>
    <row r="213" spans="1:7">
      <c r="A213" s="169" t="s">
        <v>320</v>
      </c>
      <c r="B213" s="168"/>
      <c r="C213" s="19">
        <v>0</v>
      </c>
      <c r="D213" s="20">
        <v>0</v>
      </c>
      <c r="E213" s="20">
        <v>71500</v>
      </c>
      <c r="F213" s="20">
        <v>81500</v>
      </c>
      <c r="G213" s="20">
        <v>81500</v>
      </c>
    </row>
    <row r="214" spans="1:7">
      <c r="A214" s="169" t="s">
        <v>321</v>
      </c>
      <c r="B214" s="168"/>
      <c r="C214" s="19">
        <v>0</v>
      </c>
      <c r="D214" s="20">
        <v>0</v>
      </c>
      <c r="E214" s="20">
        <v>6287</v>
      </c>
      <c r="F214" s="20">
        <v>0</v>
      </c>
      <c r="G214" s="20">
        <v>0</v>
      </c>
    </row>
    <row r="215" spans="1:7">
      <c r="A215" s="169" t="s">
        <v>322</v>
      </c>
      <c r="B215" s="168"/>
      <c r="C215" s="19">
        <v>0</v>
      </c>
      <c r="D215" s="20">
        <v>0</v>
      </c>
      <c r="E215" s="20">
        <v>1291000</v>
      </c>
      <c r="F215" s="20">
        <v>110000</v>
      </c>
      <c r="G215" s="20">
        <v>100000</v>
      </c>
    </row>
    <row r="216" spans="1:7">
      <c r="A216" s="169" t="s">
        <v>323</v>
      </c>
      <c r="B216" s="168"/>
      <c r="C216" s="19">
        <v>0</v>
      </c>
      <c r="D216" s="20">
        <v>0</v>
      </c>
      <c r="E216" s="20">
        <v>44545</v>
      </c>
      <c r="F216" s="20">
        <v>0</v>
      </c>
      <c r="G216" s="20">
        <v>0</v>
      </c>
    </row>
    <row r="217" spans="1:7">
      <c r="A217" s="169" t="s">
        <v>324</v>
      </c>
      <c r="B217" s="168"/>
      <c r="C217" s="19">
        <v>0</v>
      </c>
      <c r="D217" s="20">
        <v>0</v>
      </c>
      <c r="E217" s="20">
        <v>12100000</v>
      </c>
      <c r="F217" s="20">
        <v>23400000</v>
      </c>
      <c r="G217" s="20">
        <v>16500000</v>
      </c>
    </row>
    <row r="218" spans="1:7">
      <c r="A218" s="169" t="s">
        <v>325</v>
      </c>
      <c r="B218" s="168"/>
      <c r="C218" s="19">
        <v>0</v>
      </c>
      <c r="D218" s="20">
        <v>0</v>
      </c>
      <c r="E218" s="20">
        <v>1200000</v>
      </c>
      <c r="F218" s="20">
        <v>0</v>
      </c>
      <c r="G218" s="20">
        <v>0</v>
      </c>
    </row>
    <row r="219" spans="1:7">
      <c r="A219" s="170" t="s">
        <v>50</v>
      </c>
      <c r="B219" s="168"/>
      <c r="C219" s="15">
        <v>1186012.8700000001</v>
      </c>
      <c r="D219" s="16">
        <v>3202192</v>
      </c>
      <c r="E219" s="16">
        <v>0</v>
      </c>
      <c r="F219" s="16">
        <v>0</v>
      </c>
      <c r="G219" s="16">
        <v>0</v>
      </c>
    </row>
    <row r="220" spans="1:7">
      <c r="A220" s="174" t="s">
        <v>51</v>
      </c>
      <c r="B220" s="168"/>
      <c r="C220" s="17">
        <v>189594.19</v>
      </c>
      <c r="D220" s="18">
        <v>294790</v>
      </c>
      <c r="E220" s="18">
        <v>0</v>
      </c>
      <c r="F220" s="18">
        <v>0</v>
      </c>
      <c r="G220" s="18">
        <v>0</v>
      </c>
    </row>
    <row r="221" spans="1:7">
      <c r="A221" s="169" t="s">
        <v>9</v>
      </c>
      <c r="B221" s="168"/>
      <c r="C221" s="19">
        <v>189594.19</v>
      </c>
      <c r="D221" s="20">
        <v>294790</v>
      </c>
      <c r="E221" s="20">
        <v>0</v>
      </c>
      <c r="F221" s="20">
        <v>0</v>
      </c>
      <c r="G221" s="20">
        <v>0</v>
      </c>
    </row>
    <row r="222" spans="1:7">
      <c r="A222" s="175" t="s">
        <v>10</v>
      </c>
      <c r="B222" s="168"/>
      <c r="C222" s="21">
        <v>189594.19</v>
      </c>
      <c r="D222" s="22">
        <v>294790</v>
      </c>
      <c r="E222" s="22">
        <v>0</v>
      </c>
      <c r="F222" s="22">
        <v>0</v>
      </c>
      <c r="G222" s="22">
        <v>0</v>
      </c>
    </row>
    <row r="223" spans="1:7">
      <c r="A223" s="175" t="s">
        <v>11</v>
      </c>
      <c r="B223" s="168"/>
      <c r="C223" s="21">
        <v>6260.68</v>
      </c>
      <c r="D223" s="22">
        <v>4532</v>
      </c>
      <c r="E223" s="22">
        <v>0</v>
      </c>
      <c r="F223" s="22">
        <v>0</v>
      </c>
      <c r="G223" s="22">
        <v>0</v>
      </c>
    </row>
    <row r="224" spans="1:7">
      <c r="A224" s="175" t="s">
        <v>45</v>
      </c>
      <c r="B224" s="168"/>
      <c r="C224" s="21">
        <v>183333.51</v>
      </c>
      <c r="D224" s="22">
        <v>287158</v>
      </c>
      <c r="E224" s="22">
        <v>0</v>
      </c>
      <c r="F224" s="22">
        <v>0</v>
      </c>
      <c r="G224" s="22">
        <v>0</v>
      </c>
    </row>
    <row r="225" spans="1:7">
      <c r="A225" s="175" t="s">
        <v>27</v>
      </c>
      <c r="B225" s="168"/>
      <c r="C225" s="21">
        <v>0</v>
      </c>
      <c r="D225" s="22">
        <v>2600</v>
      </c>
      <c r="E225" s="22">
        <v>0</v>
      </c>
      <c r="F225" s="22">
        <v>0</v>
      </c>
      <c r="G225" s="22">
        <v>0</v>
      </c>
    </row>
    <row r="226" spans="1:7">
      <c r="A226" s="175" t="s">
        <v>477</v>
      </c>
      <c r="B226" s="168"/>
      <c r="C226" s="21">
        <v>0</v>
      </c>
      <c r="D226" s="22">
        <v>500</v>
      </c>
      <c r="E226" s="22">
        <v>0</v>
      </c>
      <c r="F226" s="22">
        <v>0</v>
      </c>
      <c r="G226" s="22">
        <v>0</v>
      </c>
    </row>
    <row r="227" spans="1:7">
      <c r="A227" s="174" t="s">
        <v>52</v>
      </c>
      <c r="B227" s="168"/>
      <c r="C227" s="17">
        <v>625490.05000000005</v>
      </c>
      <c r="D227" s="18">
        <v>842235</v>
      </c>
      <c r="E227" s="18">
        <v>0</v>
      </c>
      <c r="F227" s="18">
        <v>0</v>
      </c>
      <c r="G227" s="18">
        <v>0</v>
      </c>
    </row>
    <row r="228" spans="1:7">
      <c r="A228" s="169" t="s">
        <v>9</v>
      </c>
      <c r="B228" s="168"/>
      <c r="C228" s="19">
        <v>625490.05000000005</v>
      </c>
      <c r="D228" s="20">
        <v>815500</v>
      </c>
      <c r="E228" s="20">
        <v>0</v>
      </c>
      <c r="F228" s="20">
        <v>0</v>
      </c>
      <c r="G228" s="20">
        <v>0</v>
      </c>
    </row>
    <row r="229" spans="1:7">
      <c r="A229" s="175" t="s">
        <v>10</v>
      </c>
      <c r="B229" s="168"/>
      <c r="C229" s="21">
        <v>625490.05000000005</v>
      </c>
      <c r="D229" s="22">
        <v>815500</v>
      </c>
      <c r="E229" s="22">
        <v>0</v>
      </c>
      <c r="F229" s="22">
        <v>0</v>
      </c>
      <c r="G229" s="22">
        <v>0</v>
      </c>
    </row>
    <row r="230" spans="1:7">
      <c r="A230" s="175" t="s">
        <v>11</v>
      </c>
      <c r="B230" s="168"/>
      <c r="C230" s="21">
        <v>12490.05</v>
      </c>
      <c r="D230" s="22">
        <v>35500</v>
      </c>
      <c r="E230" s="22">
        <v>0</v>
      </c>
      <c r="F230" s="22">
        <v>0</v>
      </c>
      <c r="G230" s="22">
        <v>0</v>
      </c>
    </row>
    <row r="231" spans="1:7">
      <c r="A231" s="175" t="s">
        <v>478</v>
      </c>
      <c r="B231" s="168"/>
      <c r="C231" s="21">
        <v>613000</v>
      </c>
      <c r="D231" s="22">
        <v>780000</v>
      </c>
      <c r="E231" s="22">
        <v>0</v>
      </c>
      <c r="F231" s="22">
        <v>0</v>
      </c>
      <c r="G231" s="22">
        <v>0</v>
      </c>
    </row>
    <row r="232" spans="1:7">
      <c r="A232" s="179" t="s">
        <v>316</v>
      </c>
      <c r="B232" s="168"/>
      <c r="C232" s="26">
        <v>0</v>
      </c>
      <c r="D232" s="27">
        <v>20035</v>
      </c>
      <c r="E232" s="27">
        <v>0</v>
      </c>
      <c r="F232" s="27">
        <v>0</v>
      </c>
      <c r="G232" s="27">
        <v>0</v>
      </c>
    </row>
    <row r="233" spans="1:7">
      <c r="A233" s="175" t="s">
        <v>10</v>
      </c>
      <c r="B233" s="168"/>
      <c r="C233" s="21">
        <v>0</v>
      </c>
      <c r="D233" s="22">
        <v>20035</v>
      </c>
      <c r="E233" s="22">
        <v>0</v>
      </c>
      <c r="F233" s="22">
        <v>0</v>
      </c>
      <c r="G233" s="22">
        <v>0</v>
      </c>
    </row>
    <row r="234" spans="1:7">
      <c r="A234" s="175" t="s">
        <v>478</v>
      </c>
      <c r="B234" s="168"/>
      <c r="C234" s="21">
        <v>0</v>
      </c>
      <c r="D234" s="22">
        <v>20035</v>
      </c>
      <c r="E234" s="22">
        <v>0</v>
      </c>
      <c r="F234" s="22">
        <v>0</v>
      </c>
      <c r="G234" s="22">
        <v>0</v>
      </c>
    </row>
    <row r="235" spans="1:7">
      <c r="A235" s="169" t="s">
        <v>18</v>
      </c>
      <c r="B235" s="168"/>
      <c r="C235" s="19">
        <v>0</v>
      </c>
      <c r="D235" s="20">
        <v>6700</v>
      </c>
      <c r="E235" s="20">
        <v>0</v>
      </c>
      <c r="F235" s="20">
        <v>0</v>
      </c>
      <c r="G235" s="20">
        <v>0</v>
      </c>
    </row>
    <row r="236" spans="1:7">
      <c r="A236" s="175" t="s">
        <v>10</v>
      </c>
      <c r="B236" s="168"/>
      <c r="C236" s="21">
        <v>0</v>
      </c>
      <c r="D236" s="22">
        <v>6700</v>
      </c>
      <c r="E236" s="22">
        <v>0</v>
      </c>
      <c r="F236" s="22">
        <v>0</v>
      </c>
      <c r="G236" s="22">
        <v>0</v>
      </c>
    </row>
    <row r="237" spans="1:7">
      <c r="A237" s="175" t="s">
        <v>478</v>
      </c>
      <c r="B237" s="168"/>
      <c r="C237" s="21">
        <v>0</v>
      </c>
      <c r="D237" s="22">
        <v>6700</v>
      </c>
      <c r="E237" s="22">
        <v>0</v>
      </c>
      <c r="F237" s="22">
        <v>0</v>
      </c>
      <c r="G237" s="22">
        <v>0</v>
      </c>
    </row>
    <row r="238" spans="1:7">
      <c r="A238" s="174" t="s">
        <v>53</v>
      </c>
      <c r="B238" s="168"/>
      <c r="C238" s="17">
        <v>70242.820000000007</v>
      </c>
      <c r="D238" s="18">
        <v>80954</v>
      </c>
      <c r="E238" s="18">
        <v>0</v>
      </c>
      <c r="F238" s="18">
        <v>0</v>
      </c>
      <c r="G238" s="18">
        <v>0</v>
      </c>
    </row>
    <row r="239" spans="1:7">
      <c r="A239" s="169" t="s">
        <v>9</v>
      </c>
      <c r="B239" s="168"/>
      <c r="C239" s="19">
        <v>68419.820000000007</v>
      </c>
      <c r="D239" s="20">
        <v>78700</v>
      </c>
      <c r="E239" s="20">
        <v>0</v>
      </c>
      <c r="F239" s="20">
        <v>0</v>
      </c>
      <c r="G239" s="20">
        <v>0</v>
      </c>
    </row>
    <row r="240" spans="1:7">
      <c r="A240" s="175" t="s">
        <v>10</v>
      </c>
      <c r="B240" s="168"/>
      <c r="C240" s="21">
        <v>68419.820000000007</v>
      </c>
      <c r="D240" s="22">
        <v>73700</v>
      </c>
      <c r="E240" s="22">
        <v>0</v>
      </c>
      <c r="F240" s="22">
        <v>0</v>
      </c>
      <c r="G240" s="22">
        <v>0</v>
      </c>
    </row>
    <row r="241" spans="1:7">
      <c r="A241" s="175" t="s">
        <v>11</v>
      </c>
      <c r="B241" s="168"/>
      <c r="C241" s="21">
        <v>57546.32</v>
      </c>
      <c r="D241" s="22">
        <v>60600</v>
      </c>
      <c r="E241" s="22">
        <v>0</v>
      </c>
      <c r="F241" s="22">
        <v>0</v>
      </c>
      <c r="G241" s="22">
        <v>0</v>
      </c>
    </row>
    <row r="242" spans="1:7">
      <c r="A242" s="175" t="s">
        <v>54</v>
      </c>
      <c r="B242" s="168"/>
      <c r="C242" s="21">
        <v>1400</v>
      </c>
      <c r="D242" s="22">
        <v>3000</v>
      </c>
      <c r="E242" s="22">
        <v>0</v>
      </c>
      <c r="F242" s="22">
        <v>0</v>
      </c>
      <c r="G242" s="22">
        <v>0</v>
      </c>
    </row>
    <row r="243" spans="1:7">
      <c r="A243" s="175" t="s">
        <v>27</v>
      </c>
      <c r="B243" s="168"/>
      <c r="C243" s="21">
        <v>9473.5</v>
      </c>
      <c r="D243" s="22">
        <v>9700</v>
      </c>
      <c r="E243" s="22">
        <v>0</v>
      </c>
      <c r="F243" s="22">
        <v>0</v>
      </c>
      <c r="G243" s="22">
        <v>0</v>
      </c>
    </row>
    <row r="244" spans="1:7">
      <c r="A244" s="175" t="s">
        <v>478</v>
      </c>
      <c r="B244" s="168"/>
      <c r="C244" s="21">
        <v>0</v>
      </c>
      <c r="D244" s="22">
        <v>400</v>
      </c>
      <c r="E244" s="22">
        <v>0</v>
      </c>
      <c r="F244" s="22">
        <v>0</v>
      </c>
      <c r="G244" s="22">
        <v>0</v>
      </c>
    </row>
    <row r="245" spans="1:7">
      <c r="A245" s="175" t="s">
        <v>34</v>
      </c>
      <c r="B245" s="168"/>
      <c r="C245" s="21">
        <v>0</v>
      </c>
      <c r="D245" s="22">
        <v>5000</v>
      </c>
      <c r="E245" s="22">
        <v>0</v>
      </c>
      <c r="F245" s="22">
        <v>0</v>
      </c>
      <c r="G245" s="22">
        <v>0</v>
      </c>
    </row>
    <row r="246" spans="1:7">
      <c r="A246" s="175" t="s">
        <v>35</v>
      </c>
      <c r="B246" s="168"/>
      <c r="C246" s="21">
        <v>0</v>
      </c>
      <c r="D246" s="22">
        <v>5000</v>
      </c>
      <c r="E246" s="22">
        <v>0</v>
      </c>
      <c r="F246" s="22">
        <v>0</v>
      </c>
      <c r="G246" s="22">
        <v>0</v>
      </c>
    </row>
    <row r="247" spans="1:7">
      <c r="A247" s="169" t="s">
        <v>18</v>
      </c>
      <c r="B247" s="168"/>
      <c r="C247" s="19">
        <v>1823</v>
      </c>
      <c r="D247" s="20">
        <v>2254</v>
      </c>
      <c r="E247" s="20">
        <v>0</v>
      </c>
      <c r="F247" s="20">
        <v>0</v>
      </c>
      <c r="G247" s="20">
        <v>0</v>
      </c>
    </row>
    <row r="248" spans="1:7">
      <c r="A248" s="175" t="s">
        <v>10</v>
      </c>
      <c r="B248" s="168"/>
      <c r="C248" s="21">
        <v>1823</v>
      </c>
      <c r="D248" s="22">
        <v>2254</v>
      </c>
      <c r="E248" s="22">
        <v>0</v>
      </c>
      <c r="F248" s="22">
        <v>0</v>
      </c>
      <c r="G248" s="22">
        <v>0</v>
      </c>
    </row>
    <row r="249" spans="1:7">
      <c r="A249" s="175" t="s">
        <v>27</v>
      </c>
      <c r="B249" s="168"/>
      <c r="C249" s="21">
        <v>1823</v>
      </c>
      <c r="D249" s="22">
        <v>2254</v>
      </c>
      <c r="E249" s="22">
        <v>0</v>
      </c>
      <c r="F249" s="22">
        <v>0</v>
      </c>
      <c r="G249" s="22">
        <v>0</v>
      </c>
    </row>
    <row r="250" spans="1:7">
      <c r="A250" s="174" t="s">
        <v>55</v>
      </c>
      <c r="B250" s="168"/>
      <c r="C250" s="17">
        <v>143015.88</v>
      </c>
      <c r="D250" s="18">
        <v>195400</v>
      </c>
      <c r="E250" s="18">
        <v>0</v>
      </c>
      <c r="F250" s="18">
        <v>0</v>
      </c>
      <c r="G250" s="18">
        <v>0</v>
      </c>
    </row>
    <row r="251" spans="1:7">
      <c r="A251" s="169" t="s">
        <v>9</v>
      </c>
      <c r="B251" s="168"/>
      <c r="C251" s="19">
        <v>143015.88</v>
      </c>
      <c r="D251" s="20">
        <v>195400</v>
      </c>
      <c r="E251" s="20">
        <v>0</v>
      </c>
      <c r="F251" s="20">
        <v>0</v>
      </c>
      <c r="G251" s="20">
        <v>0</v>
      </c>
    </row>
    <row r="252" spans="1:7">
      <c r="A252" s="175" t="s">
        <v>10</v>
      </c>
      <c r="B252" s="168"/>
      <c r="C252" s="21">
        <v>143015.88</v>
      </c>
      <c r="D252" s="22">
        <v>195400</v>
      </c>
      <c r="E252" s="22">
        <v>0</v>
      </c>
      <c r="F252" s="22">
        <v>0</v>
      </c>
      <c r="G252" s="22">
        <v>0</v>
      </c>
    </row>
    <row r="253" spans="1:7">
      <c r="A253" s="175" t="s">
        <v>11</v>
      </c>
      <c r="B253" s="168"/>
      <c r="C253" s="21">
        <v>995.4</v>
      </c>
      <c r="D253" s="22">
        <v>3000</v>
      </c>
      <c r="E253" s="22">
        <v>0</v>
      </c>
      <c r="F253" s="22">
        <v>0</v>
      </c>
      <c r="G253" s="22">
        <v>0</v>
      </c>
    </row>
    <row r="254" spans="1:7">
      <c r="A254" s="175" t="s">
        <v>45</v>
      </c>
      <c r="B254" s="168"/>
      <c r="C254" s="21">
        <v>122939.74</v>
      </c>
      <c r="D254" s="22">
        <v>156400</v>
      </c>
      <c r="E254" s="22">
        <v>0</v>
      </c>
      <c r="F254" s="22">
        <v>0</v>
      </c>
      <c r="G254" s="22">
        <v>0</v>
      </c>
    </row>
    <row r="255" spans="1:7">
      <c r="A255" s="175" t="s">
        <v>478</v>
      </c>
      <c r="B255" s="168"/>
      <c r="C255" s="21">
        <v>19080.740000000002</v>
      </c>
      <c r="D255" s="22">
        <v>36000</v>
      </c>
      <c r="E255" s="22">
        <v>0</v>
      </c>
      <c r="F255" s="22">
        <v>0</v>
      </c>
      <c r="G255" s="22">
        <v>0</v>
      </c>
    </row>
    <row r="256" spans="1:7">
      <c r="A256" s="174" t="s">
        <v>56</v>
      </c>
      <c r="B256" s="168"/>
      <c r="C256" s="17">
        <v>141010.31</v>
      </c>
      <c r="D256" s="18">
        <v>274698</v>
      </c>
      <c r="E256" s="18">
        <v>0</v>
      </c>
      <c r="F256" s="18">
        <v>0</v>
      </c>
      <c r="G256" s="18">
        <v>0</v>
      </c>
    </row>
    <row r="257" spans="1:7">
      <c r="A257" s="169" t="s">
        <v>9</v>
      </c>
      <c r="B257" s="168"/>
      <c r="C257" s="19">
        <v>141010.31</v>
      </c>
      <c r="D257" s="20">
        <v>10000</v>
      </c>
      <c r="E257" s="20">
        <v>0</v>
      </c>
      <c r="F257" s="20">
        <v>0</v>
      </c>
      <c r="G257" s="20">
        <v>0</v>
      </c>
    </row>
    <row r="258" spans="1:7">
      <c r="A258" s="175" t="s">
        <v>10</v>
      </c>
      <c r="B258" s="168"/>
      <c r="C258" s="21">
        <v>141010.31</v>
      </c>
      <c r="D258" s="22">
        <v>10000</v>
      </c>
      <c r="E258" s="22">
        <v>0</v>
      </c>
      <c r="F258" s="22">
        <v>0</v>
      </c>
      <c r="G258" s="22">
        <v>0</v>
      </c>
    </row>
    <row r="259" spans="1:7">
      <c r="A259" s="175" t="s">
        <v>478</v>
      </c>
      <c r="B259" s="168"/>
      <c r="C259" s="21">
        <v>141010.31</v>
      </c>
      <c r="D259" s="22">
        <v>10000</v>
      </c>
      <c r="E259" s="22">
        <v>0</v>
      </c>
      <c r="F259" s="22">
        <v>0</v>
      </c>
      <c r="G259" s="22">
        <v>0</v>
      </c>
    </row>
    <row r="260" spans="1:7">
      <c r="A260" s="169" t="s">
        <v>18</v>
      </c>
      <c r="B260" s="168"/>
      <c r="C260" s="19">
        <v>0</v>
      </c>
      <c r="D260" s="20">
        <v>264698</v>
      </c>
      <c r="E260" s="20">
        <v>0</v>
      </c>
      <c r="F260" s="20">
        <v>0</v>
      </c>
      <c r="G260" s="20">
        <v>0</v>
      </c>
    </row>
    <row r="261" spans="1:7">
      <c r="A261" s="175" t="s">
        <v>10</v>
      </c>
      <c r="B261" s="168"/>
      <c r="C261" s="21">
        <v>0</v>
      </c>
      <c r="D261" s="22">
        <v>264698</v>
      </c>
      <c r="E261" s="22">
        <v>0</v>
      </c>
      <c r="F261" s="22">
        <v>0</v>
      </c>
      <c r="G261" s="22">
        <v>0</v>
      </c>
    </row>
    <row r="262" spans="1:7">
      <c r="A262" s="175" t="s">
        <v>478</v>
      </c>
      <c r="B262" s="168"/>
      <c r="C262" s="21">
        <v>0</v>
      </c>
      <c r="D262" s="22">
        <v>264698</v>
      </c>
      <c r="E262" s="22">
        <v>0</v>
      </c>
      <c r="F262" s="22">
        <v>0</v>
      </c>
      <c r="G262" s="22">
        <v>0</v>
      </c>
    </row>
    <row r="263" spans="1:7">
      <c r="A263" s="174" t="s">
        <v>57</v>
      </c>
      <c r="B263" s="168"/>
      <c r="C263" s="17">
        <v>4488</v>
      </c>
      <c r="D263" s="18">
        <v>14115</v>
      </c>
      <c r="E263" s="18">
        <v>0</v>
      </c>
      <c r="F263" s="18">
        <v>0</v>
      </c>
      <c r="G263" s="18">
        <v>0</v>
      </c>
    </row>
    <row r="264" spans="1:7">
      <c r="A264" s="169" t="s">
        <v>9</v>
      </c>
      <c r="B264" s="168"/>
      <c r="C264" s="19">
        <v>1480.99</v>
      </c>
      <c r="D264" s="20">
        <v>7800</v>
      </c>
      <c r="E264" s="20">
        <v>0</v>
      </c>
      <c r="F264" s="20">
        <v>0</v>
      </c>
      <c r="G264" s="20">
        <v>0</v>
      </c>
    </row>
    <row r="265" spans="1:7">
      <c r="A265" s="175" t="s">
        <v>10</v>
      </c>
      <c r="B265" s="168"/>
      <c r="C265" s="21">
        <v>1480.99</v>
      </c>
      <c r="D265" s="22">
        <v>7800</v>
      </c>
      <c r="E265" s="22">
        <v>0</v>
      </c>
      <c r="F265" s="22">
        <v>0</v>
      </c>
      <c r="G265" s="22">
        <v>0</v>
      </c>
    </row>
    <row r="266" spans="1:7">
      <c r="A266" s="175" t="s">
        <v>11</v>
      </c>
      <c r="B266" s="168"/>
      <c r="C266" s="21">
        <v>1480.99</v>
      </c>
      <c r="D266" s="22">
        <v>7800</v>
      </c>
      <c r="E266" s="22">
        <v>0</v>
      </c>
      <c r="F266" s="22">
        <v>0</v>
      </c>
      <c r="G266" s="22">
        <v>0</v>
      </c>
    </row>
    <row r="267" spans="1:7">
      <c r="A267" s="169" t="s">
        <v>39</v>
      </c>
      <c r="B267" s="168"/>
      <c r="C267" s="19">
        <v>3007.01</v>
      </c>
      <c r="D267" s="20">
        <v>6315</v>
      </c>
      <c r="E267" s="20">
        <v>0</v>
      </c>
      <c r="F267" s="20">
        <v>0</v>
      </c>
      <c r="G267" s="20">
        <v>0</v>
      </c>
    </row>
    <row r="268" spans="1:7">
      <c r="A268" s="175" t="s">
        <v>10</v>
      </c>
      <c r="B268" s="168"/>
      <c r="C268" s="21">
        <v>3007.01</v>
      </c>
      <c r="D268" s="22">
        <v>6315</v>
      </c>
      <c r="E268" s="22">
        <v>0</v>
      </c>
      <c r="F268" s="22">
        <v>0</v>
      </c>
      <c r="G268" s="22">
        <v>0</v>
      </c>
    </row>
    <row r="269" spans="1:7">
      <c r="A269" s="175" t="s">
        <v>11</v>
      </c>
      <c r="B269" s="168"/>
      <c r="C269" s="21">
        <v>3007.01</v>
      </c>
      <c r="D269" s="22">
        <v>6315</v>
      </c>
      <c r="E269" s="22">
        <v>0</v>
      </c>
      <c r="F269" s="22">
        <v>0</v>
      </c>
      <c r="G269" s="22">
        <v>0</v>
      </c>
    </row>
    <row r="270" spans="1:7">
      <c r="A270" s="174" t="s">
        <v>58</v>
      </c>
      <c r="B270" s="168"/>
      <c r="C270" s="17">
        <v>12171.62</v>
      </c>
      <c r="D270" s="18">
        <v>1500000</v>
      </c>
      <c r="E270" s="18">
        <v>0</v>
      </c>
      <c r="F270" s="18">
        <v>0</v>
      </c>
      <c r="G270" s="18">
        <v>0</v>
      </c>
    </row>
    <row r="271" spans="1:7">
      <c r="A271" s="169" t="s">
        <v>9</v>
      </c>
      <c r="B271" s="168"/>
      <c r="C271" s="19">
        <v>12171.62</v>
      </c>
      <c r="D271" s="20">
        <v>0</v>
      </c>
      <c r="E271" s="20">
        <v>0</v>
      </c>
      <c r="F271" s="20">
        <v>0</v>
      </c>
      <c r="G271" s="20">
        <v>0</v>
      </c>
    </row>
    <row r="272" spans="1:7">
      <c r="A272" s="175" t="s">
        <v>34</v>
      </c>
      <c r="B272" s="168"/>
      <c r="C272" s="21">
        <v>12171.62</v>
      </c>
      <c r="D272" s="22">
        <v>0</v>
      </c>
      <c r="E272" s="22">
        <v>0</v>
      </c>
      <c r="F272" s="22">
        <v>0</v>
      </c>
      <c r="G272" s="22">
        <v>0</v>
      </c>
    </row>
    <row r="273" spans="1:7">
      <c r="A273" s="175" t="s">
        <v>35</v>
      </c>
      <c r="B273" s="168"/>
      <c r="C273" s="21">
        <v>12171.62</v>
      </c>
      <c r="D273" s="22">
        <v>0</v>
      </c>
      <c r="E273" s="22">
        <v>0</v>
      </c>
      <c r="F273" s="22">
        <v>0</v>
      </c>
      <c r="G273" s="22">
        <v>0</v>
      </c>
    </row>
    <row r="274" spans="1:7">
      <c r="A274" s="169" t="s">
        <v>18</v>
      </c>
      <c r="B274" s="168"/>
      <c r="C274" s="19">
        <v>0</v>
      </c>
      <c r="D274" s="20">
        <v>1500000</v>
      </c>
      <c r="E274" s="20">
        <v>0</v>
      </c>
      <c r="F274" s="20">
        <v>0</v>
      </c>
      <c r="G274" s="20">
        <v>0</v>
      </c>
    </row>
    <row r="275" spans="1:7">
      <c r="A275" s="175" t="s">
        <v>34</v>
      </c>
      <c r="B275" s="168"/>
      <c r="C275" s="21">
        <v>0</v>
      </c>
      <c r="D275" s="22">
        <v>1500000</v>
      </c>
      <c r="E275" s="22">
        <v>0</v>
      </c>
      <c r="F275" s="22">
        <v>0</v>
      </c>
      <c r="G275" s="22">
        <v>0</v>
      </c>
    </row>
    <row r="276" spans="1:7">
      <c r="A276" s="175" t="s">
        <v>35</v>
      </c>
      <c r="B276" s="168"/>
      <c r="C276" s="21">
        <v>0</v>
      </c>
      <c r="D276" s="22">
        <v>1500000</v>
      </c>
      <c r="E276" s="22">
        <v>0</v>
      </c>
      <c r="F276" s="22">
        <v>0</v>
      </c>
      <c r="G276" s="22">
        <v>0</v>
      </c>
    </row>
    <row r="277" spans="1:7">
      <c r="A277" s="170" t="s">
        <v>59</v>
      </c>
      <c r="B277" s="168"/>
      <c r="C277" s="15">
        <v>71943.53</v>
      </c>
      <c r="D277" s="16">
        <v>130000</v>
      </c>
      <c r="E277" s="16">
        <v>0</v>
      </c>
      <c r="F277" s="16">
        <v>0</v>
      </c>
      <c r="G277" s="16">
        <v>0</v>
      </c>
    </row>
    <row r="278" spans="1:7">
      <c r="A278" s="174" t="s">
        <v>60</v>
      </c>
      <c r="B278" s="168"/>
      <c r="C278" s="17">
        <v>71943.53</v>
      </c>
      <c r="D278" s="18">
        <v>130000</v>
      </c>
      <c r="E278" s="18">
        <v>0</v>
      </c>
      <c r="F278" s="18">
        <v>0</v>
      </c>
      <c r="G278" s="18">
        <v>0</v>
      </c>
    </row>
    <row r="279" spans="1:7">
      <c r="A279" s="169" t="s">
        <v>9</v>
      </c>
      <c r="B279" s="168"/>
      <c r="C279" s="19">
        <v>71611.710000000006</v>
      </c>
      <c r="D279" s="20">
        <v>130000</v>
      </c>
      <c r="E279" s="20">
        <v>0</v>
      </c>
      <c r="F279" s="20">
        <v>0</v>
      </c>
      <c r="G279" s="20">
        <v>0</v>
      </c>
    </row>
    <row r="280" spans="1:7">
      <c r="A280" s="175" t="s">
        <v>10</v>
      </c>
      <c r="B280" s="168"/>
      <c r="C280" s="21">
        <v>71611.710000000006</v>
      </c>
      <c r="D280" s="22">
        <v>130000</v>
      </c>
      <c r="E280" s="22">
        <v>0</v>
      </c>
      <c r="F280" s="22">
        <v>0</v>
      </c>
      <c r="G280" s="22">
        <v>0</v>
      </c>
    </row>
    <row r="281" spans="1:7">
      <c r="A281" s="175" t="s">
        <v>11</v>
      </c>
      <c r="B281" s="168"/>
      <c r="C281" s="21">
        <v>71611.710000000006</v>
      </c>
      <c r="D281" s="22">
        <v>130000</v>
      </c>
      <c r="E281" s="22">
        <v>0</v>
      </c>
      <c r="F281" s="22">
        <v>0</v>
      </c>
      <c r="G281" s="22">
        <v>0</v>
      </c>
    </row>
    <row r="282" spans="1:7">
      <c r="A282" s="169" t="s">
        <v>18</v>
      </c>
      <c r="B282" s="168"/>
      <c r="C282" s="19">
        <v>331.82</v>
      </c>
      <c r="D282" s="20">
        <v>0</v>
      </c>
      <c r="E282" s="20">
        <v>0</v>
      </c>
      <c r="F282" s="20">
        <v>0</v>
      </c>
      <c r="G282" s="20">
        <v>0</v>
      </c>
    </row>
    <row r="283" spans="1:7">
      <c r="A283" s="175" t="s">
        <v>10</v>
      </c>
      <c r="B283" s="168"/>
      <c r="C283" s="21">
        <v>331.82</v>
      </c>
      <c r="D283" s="22">
        <v>0</v>
      </c>
      <c r="E283" s="22">
        <v>0</v>
      </c>
      <c r="F283" s="22">
        <v>0</v>
      </c>
      <c r="G283" s="22">
        <v>0</v>
      </c>
    </row>
    <row r="284" spans="1:7">
      <c r="A284" s="175" t="s">
        <v>11</v>
      </c>
      <c r="B284" s="168"/>
      <c r="C284" s="21">
        <v>331.82</v>
      </c>
      <c r="D284" s="22">
        <v>0</v>
      </c>
      <c r="E284" s="22">
        <v>0</v>
      </c>
      <c r="F284" s="22">
        <v>0</v>
      </c>
      <c r="G284" s="22">
        <v>0</v>
      </c>
    </row>
    <row r="285" spans="1:7">
      <c r="A285" s="170" t="s">
        <v>61</v>
      </c>
      <c r="B285" s="168"/>
      <c r="C285" s="15">
        <v>306024.65999999997</v>
      </c>
      <c r="D285" s="16">
        <v>1999800</v>
      </c>
      <c r="E285" s="16">
        <v>0</v>
      </c>
      <c r="F285" s="16">
        <v>0</v>
      </c>
      <c r="G285" s="16">
        <v>0</v>
      </c>
    </row>
    <row r="286" spans="1:7">
      <c r="A286" s="174" t="s">
        <v>62</v>
      </c>
      <c r="B286" s="168"/>
      <c r="C286" s="17">
        <v>143437.5</v>
      </c>
      <c r="D286" s="18">
        <v>149400</v>
      </c>
      <c r="E286" s="18">
        <v>0</v>
      </c>
      <c r="F286" s="18">
        <v>0</v>
      </c>
      <c r="G286" s="18">
        <v>0</v>
      </c>
    </row>
    <row r="287" spans="1:7">
      <c r="A287" s="169" t="s">
        <v>9</v>
      </c>
      <c r="B287" s="168"/>
      <c r="C287" s="19">
        <v>143437.5</v>
      </c>
      <c r="D287" s="20">
        <v>149400</v>
      </c>
      <c r="E287" s="20">
        <v>0</v>
      </c>
      <c r="F287" s="20">
        <v>0</v>
      </c>
      <c r="G287" s="20">
        <v>0</v>
      </c>
    </row>
    <row r="288" spans="1:7">
      <c r="A288" s="175" t="s">
        <v>10</v>
      </c>
      <c r="B288" s="168"/>
      <c r="C288" s="21">
        <v>143437.5</v>
      </c>
      <c r="D288" s="22">
        <v>149400</v>
      </c>
      <c r="E288" s="22">
        <v>0</v>
      </c>
      <c r="F288" s="22">
        <v>0</v>
      </c>
      <c r="G288" s="22">
        <v>0</v>
      </c>
    </row>
    <row r="289" spans="1:7">
      <c r="A289" s="175" t="s">
        <v>11</v>
      </c>
      <c r="B289" s="168"/>
      <c r="C289" s="21">
        <v>1437.5</v>
      </c>
      <c r="D289" s="22">
        <v>6000</v>
      </c>
      <c r="E289" s="22">
        <v>0</v>
      </c>
      <c r="F289" s="22">
        <v>0</v>
      </c>
      <c r="G289" s="22">
        <v>0</v>
      </c>
    </row>
    <row r="290" spans="1:7">
      <c r="A290" s="175" t="s">
        <v>478</v>
      </c>
      <c r="B290" s="168"/>
      <c r="C290" s="21">
        <v>142000</v>
      </c>
      <c r="D290" s="22">
        <v>143400</v>
      </c>
      <c r="E290" s="22">
        <v>0</v>
      </c>
      <c r="F290" s="22">
        <v>0</v>
      </c>
      <c r="G290" s="22">
        <v>0</v>
      </c>
    </row>
    <row r="291" spans="1:7">
      <c r="A291" s="174" t="s">
        <v>63</v>
      </c>
      <c r="B291" s="168"/>
      <c r="C291" s="17">
        <v>21299.11</v>
      </c>
      <c r="D291" s="18">
        <v>62400</v>
      </c>
      <c r="E291" s="18">
        <v>0</v>
      </c>
      <c r="F291" s="18">
        <v>0</v>
      </c>
      <c r="G291" s="18">
        <v>0</v>
      </c>
    </row>
    <row r="292" spans="1:7">
      <c r="A292" s="169" t="s">
        <v>9</v>
      </c>
      <c r="B292" s="168"/>
      <c r="C292" s="19">
        <v>21299.11</v>
      </c>
      <c r="D292" s="20">
        <v>62400</v>
      </c>
      <c r="E292" s="20">
        <v>0</v>
      </c>
      <c r="F292" s="20">
        <v>0</v>
      </c>
      <c r="G292" s="20">
        <v>0</v>
      </c>
    </row>
    <row r="293" spans="1:7">
      <c r="A293" s="175" t="s">
        <v>10</v>
      </c>
      <c r="B293" s="168"/>
      <c r="C293" s="21">
        <v>21299.11</v>
      </c>
      <c r="D293" s="22">
        <v>44700</v>
      </c>
      <c r="E293" s="22">
        <v>0</v>
      </c>
      <c r="F293" s="22">
        <v>0</v>
      </c>
      <c r="G293" s="22">
        <v>0</v>
      </c>
    </row>
    <row r="294" spans="1:7">
      <c r="A294" s="175" t="s">
        <v>11</v>
      </c>
      <c r="B294" s="168"/>
      <c r="C294" s="21">
        <v>8599.11</v>
      </c>
      <c r="D294" s="22">
        <v>19300</v>
      </c>
      <c r="E294" s="22">
        <v>0</v>
      </c>
      <c r="F294" s="22">
        <v>0</v>
      </c>
      <c r="G294" s="22">
        <v>0</v>
      </c>
    </row>
    <row r="295" spans="1:7">
      <c r="A295" s="175" t="s">
        <v>478</v>
      </c>
      <c r="B295" s="168"/>
      <c r="C295" s="21">
        <v>12700</v>
      </c>
      <c r="D295" s="22">
        <v>25400</v>
      </c>
      <c r="E295" s="22">
        <v>0</v>
      </c>
      <c r="F295" s="22">
        <v>0</v>
      </c>
      <c r="G295" s="22">
        <v>0</v>
      </c>
    </row>
    <row r="296" spans="1:7">
      <c r="A296" s="175" t="s">
        <v>34</v>
      </c>
      <c r="B296" s="168"/>
      <c r="C296" s="21">
        <v>0</v>
      </c>
      <c r="D296" s="22">
        <v>17700</v>
      </c>
      <c r="E296" s="22">
        <v>0</v>
      </c>
      <c r="F296" s="22">
        <v>0</v>
      </c>
      <c r="G296" s="22">
        <v>0</v>
      </c>
    </row>
    <row r="297" spans="1:7">
      <c r="A297" s="175" t="s">
        <v>35</v>
      </c>
      <c r="B297" s="168"/>
      <c r="C297" s="21">
        <v>0</v>
      </c>
      <c r="D297" s="22">
        <v>17700</v>
      </c>
      <c r="E297" s="22">
        <v>0</v>
      </c>
      <c r="F297" s="22">
        <v>0</v>
      </c>
      <c r="G297" s="22">
        <v>0</v>
      </c>
    </row>
    <row r="298" spans="1:7">
      <c r="A298" s="174" t="s">
        <v>64</v>
      </c>
      <c r="B298" s="168"/>
      <c r="C298" s="17">
        <v>141288.04999999999</v>
      </c>
      <c r="D298" s="18">
        <v>588000</v>
      </c>
      <c r="E298" s="18">
        <v>0</v>
      </c>
      <c r="F298" s="18">
        <v>0</v>
      </c>
      <c r="G298" s="18">
        <v>0</v>
      </c>
    </row>
    <row r="299" spans="1:7">
      <c r="A299" s="169" t="s">
        <v>9</v>
      </c>
      <c r="B299" s="168"/>
      <c r="C299" s="19">
        <v>141288.04999999999</v>
      </c>
      <c r="D299" s="20">
        <v>390000</v>
      </c>
      <c r="E299" s="20">
        <v>0</v>
      </c>
      <c r="F299" s="20">
        <v>0</v>
      </c>
      <c r="G299" s="20">
        <v>0</v>
      </c>
    </row>
    <row r="300" spans="1:7">
      <c r="A300" s="175" t="s">
        <v>10</v>
      </c>
      <c r="B300" s="168"/>
      <c r="C300" s="21">
        <v>141288.04999999999</v>
      </c>
      <c r="D300" s="22">
        <v>130000</v>
      </c>
      <c r="E300" s="22">
        <v>0</v>
      </c>
      <c r="F300" s="22">
        <v>0</v>
      </c>
      <c r="G300" s="22">
        <v>0</v>
      </c>
    </row>
    <row r="301" spans="1:7">
      <c r="A301" s="175" t="s">
        <v>478</v>
      </c>
      <c r="B301" s="168"/>
      <c r="C301" s="21">
        <v>141288.04999999999</v>
      </c>
      <c r="D301" s="22">
        <v>130000</v>
      </c>
      <c r="E301" s="22">
        <v>0</v>
      </c>
      <c r="F301" s="22">
        <v>0</v>
      </c>
      <c r="G301" s="22">
        <v>0</v>
      </c>
    </row>
    <row r="302" spans="1:7">
      <c r="A302" s="175" t="s">
        <v>34</v>
      </c>
      <c r="B302" s="168"/>
      <c r="C302" s="21">
        <v>0</v>
      </c>
      <c r="D302" s="22">
        <v>260000</v>
      </c>
      <c r="E302" s="22">
        <v>0</v>
      </c>
      <c r="F302" s="22">
        <v>0</v>
      </c>
      <c r="G302" s="22">
        <v>0</v>
      </c>
    </row>
    <row r="303" spans="1:7">
      <c r="A303" s="175" t="s">
        <v>35</v>
      </c>
      <c r="B303" s="168"/>
      <c r="C303" s="21">
        <v>0</v>
      </c>
      <c r="D303" s="22">
        <v>260000</v>
      </c>
      <c r="E303" s="22">
        <v>0</v>
      </c>
      <c r="F303" s="22">
        <v>0</v>
      </c>
      <c r="G303" s="22">
        <v>0</v>
      </c>
    </row>
    <row r="304" spans="1:7">
      <c r="A304" s="169" t="s">
        <v>18</v>
      </c>
      <c r="B304" s="168"/>
      <c r="C304" s="19">
        <v>0</v>
      </c>
      <c r="D304" s="20">
        <v>72000</v>
      </c>
      <c r="E304" s="20">
        <v>0</v>
      </c>
      <c r="F304" s="20">
        <v>0</v>
      </c>
      <c r="G304" s="20">
        <v>0</v>
      </c>
    </row>
    <row r="305" spans="1:7">
      <c r="A305" s="175" t="s">
        <v>34</v>
      </c>
      <c r="B305" s="168"/>
      <c r="C305" s="21">
        <v>0</v>
      </c>
      <c r="D305" s="22">
        <v>72000</v>
      </c>
      <c r="E305" s="22">
        <v>0</v>
      </c>
      <c r="F305" s="22">
        <v>0</v>
      </c>
      <c r="G305" s="22">
        <v>0</v>
      </c>
    </row>
    <row r="306" spans="1:7">
      <c r="A306" s="175" t="s">
        <v>35</v>
      </c>
      <c r="B306" s="168"/>
      <c r="C306" s="21">
        <v>0</v>
      </c>
      <c r="D306" s="22">
        <v>72000</v>
      </c>
      <c r="E306" s="22">
        <v>0</v>
      </c>
      <c r="F306" s="22">
        <v>0</v>
      </c>
      <c r="G306" s="22">
        <v>0</v>
      </c>
    </row>
    <row r="307" spans="1:7">
      <c r="A307" s="169" t="s">
        <v>33</v>
      </c>
      <c r="B307" s="168"/>
      <c r="C307" s="19">
        <v>0</v>
      </c>
      <c r="D307" s="20">
        <v>126000</v>
      </c>
      <c r="E307" s="20">
        <v>0</v>
      </c>
      <c r="F307" s="20">
        <v>0</v>
      </c>
      <c r="G307" s="20">
        <v>0</v>
      </c>
    </row>
    <row r="308" spans="1:7">
      <c r="A308" s="175" t="s">
        <v>10</v>
      </c>
      <c r="B308" s="168"/>
      <c r="C308" s="21">
        <v>0</v>
      </c>
      <c r="D308" s="22">
        <v>126000</v>
      </c>
      <c r="E308" s="22">
        <v>0</v>
      </c>
      <c r="F308" s="22">
        <v>0</v>
      </c>
      <c r="G308" s="22">
        <v>0</v>
      </c>
    </row>
    <row r="309" spans="1:7">
      <c r="A309" s="175" t="s">
        <v>478</v>
      </c>
      <c r="B309" s="168"/>
      <c r="C309" s="21">
        <v>0</v>
      </c>
      <c r="D309" s="22">
        <v>126000</v>
      </c>
      <c r="E309" s="22">
        <v>0</v>
      </c>
      <c r="F309" s="22">
        <v>0</v>
      </c>
      <c r="G309" s="22">
        <v>0</v>
      </c>
    </row>
    <row r="310" spans="1:7">
      <c r="A310" s="174" t="s">
        <v>65</v>
      </c>
      <c r="B310" s="168"/>
      <c r="C310" s="17">
        <v>0</v>
      </c>
      <c r="D310" s="18">
        <v>1200000</v>
      </c>
      <c r="E310" s="18">
        <v>0</v>
      </c>
      <c r="F310" s="18">
        <v>0</v>
      </c>
      <c r="G310" s="18">
        <v>0</v>
      </c>
    </row>
    <row r="311" spans="1:7">
      <c r="A311" s="169" t="s">
        <v>66</v>
      </c>
      <c r="B311" s="168"/>
      <c r="C311" s="19">
        <v>0</v>
      </c>
      <c r="D311" s="20">
        <v>1200000</v>
      </c>
      <c r="E311" s="20">
        <v>0</v>
      </c>
      <c r="F311" s="20">
        <v>0</v>
      </c>
      <c r="G311" s="20">
        <v>0</v>
      </c>
    </row>
    <row r="312" spans="1:7">
      <c r="A312" s="175" t="s">
        <v>34</v>
      </c>
      <c r="B312" s="168"/>
      <c r="C312" s="21">
        <v>0</v>
      </c>
      <c r="D312" s="22">
        <v>1200000</v>
      </c>
      <c r="E312" s="22">
        <v>0</v>
      </c>
      <c r="F312" s="22">
        <v>0</v>
      </c>
      <c r="G312" s="22">
        <v>0</v>
      </c>
    </row>
    <row r="313" spans="1:7">
      <c r="A313" s="175" t="s">
        <v>35</v>
      </c>
      <c r="B313" s="168"/>
      <c r="C313" s="21">
        <v>0</v>
      </c>
      <c r="D313" s="22">
        <v>1200000</v>
      </c>
      <c r="E313" s="22">
        <v>0</v>
      </c>
      <c r="F313" s="22">
        <v>0</v>
      </c>
      <c r="G313" s="22">
        <v>0</v>
      </c>
    </row>
    <row r="314" spans="1:7">
      <c r="A314" s="170" t="s">
        <v>67</v>
      </c>
      <c r="B314" s="168"/>
      <c r="C314" s="15">
        <v>4427090.0599999996</v>
      </c>
      <c r="D314" s="16">
        <v>19146448</v>
      </c>
      <c r="E314" s="16">
        <v>0</v>
      </c>
      <c r="F314" s="16">
        <v>0</v>
      </c>
      <c r="G314" s="16">
        <v>0</v>
      </c>
    </row>
    <row r="315" spans="1:7">
      <c r="A315" s="174" t="s">
        <v>68</v>
      </c>
      <c r="B315" s="168"/>
      <c r="C315" s="17">
        <v>153536.1</v>
      </c>
      <c r="D315" s="18">
        <v>308000</v>
      </c>
      <c r="E315" s="18">
        <v>0</v>
      </c>
      <c r="F315" s="18">
        <v>0</v>
      </c>
      <c r="G315" s="18">
        <v>0</v>
      </c>
    </row>
    <row r="316" spans="1:7">
      <c r="A316" s="169" t="s">
        <v>9</v>
      </c>
      <c r="B316" s="168"/>
      <c r="C316" s="19">
        <v>153536.1</v>
      </c>
      <c r="D316" s="20">
        <v>308000</v>
      </c>
      <c r="E316" s="20">
        <v>0</v>
      </c>
      <c r="F316" s="20">
        <v>0</v>
      </c>
      <c r="G316" s="20">
        <v>0</v>
      </c>
    </row>
    <row r="317" spans="1:7">
      <c r="A317" s="175" t="s">
        <v>10</v>
      </c>
      <c r="B317" s="168"/>
      <c r="C317" s="21">
        <v>150036.1</v>
      </c>
      <c r="D317" s="22">
        <v>288000</v>
      </c>
      <c r="E317" s="22">
        <v>0</v>
      </c>
      <c r="F317" s="22">
        <v>0</v>
      </c>
      <c r="G317" s="22">
        <v>0</v>
      </c>
    </row>
    <row r="318" spans="1:7">
      <c r="A318" s="175" t="s">
        <v>11</v>
      </c>
      <c r="B318" s="168"/>
      <c r="C318" s="21">
        <v>150036.1</v>
      </c>
      <c r="D318" s="22">
        <v>288000</v>
      </c>
      <c r="E318" s="22">
        <v>0</v>
      </c>
      <c r="F318" s="22">
        <v>0</v>
      </c>
      <c r="G318" s="22">
        <v>0</v>
      </c>
    </row>
    <row r="319" spans="1:7">
      <c r="A319" s="175" t="s">
        <v>34</v>
      </c>
      <c r="B319" s="168"/>
      <c r="C319" s="21">
        <v>3500</v>
      </c>
      <c r="D319" s="22">
        <v>20000</v>
      </c>
      <c r="E319" s="22">
        <v>0</v>
      </c>
      <c r="F319" s="22">
        <v>0</v>
      </c>
      <c r="G319" s="22">
        <v>0</v>
      </c>
    </row>
    <row r="320" spans="1:7">
      <c r="A320" s="175" t="s">
        <v>35</v>
      </c>
      <c r="B320" s="168"/>
      <c r="C320" s="21">
        <v>3500</v>
      </c>
      <c r="D320" s="22">
        <v>20000</v>
      </c>
      <c r="E320" s="22">
        <v>0</v>
      </c>
      <c r="F320" s="22">
        <v>0</v>
      </c>
      <c r="G320" s="22">
        <v>0</v>
      </c>
    </row>
    <row r="321" spans="1:7">
      <c r="A321" s="174" t="s">
        <v>69</v>
      </c>
      <c r="B321" s="168"/>
      <c r="C321" s="17">
        <v>21375</v>
      </c>
      <c r="D321" s="18">
        <v>115107</v>
      </c>
      <c r="E321" s="18">
        <v>0</v>
      </c>
      <c r="F321" s="18">
        <v>0</v>
      </c>
      <c r="G321" s="18">
        <v>0</v>
      </c>
    </row>
    <row r="322" spans="1:7">
      <c r="A322" s="169" t="s">
        <v>9</v>
      </c>
      <c r="B322" s="168"/>
      <c r="C322" s="19">
        <v>11375</v>
      </c>
      <c r="D322" s="20">
        <v>10000</v>
      </c>
      <c r="E322" s="20">
        <v>0</v>
      </c>
      <c r="F322" s="20">
        <v>0</v>
      </c>
      <c r="G322" s="20">
        <v>0</v>
      </c>
    </row>
    <row r="323" spans="1:7">
      <c r="A323" s="175" t="s">
        <v>10</v>
      </c>
      <c r="B323" s="168"/>
      <c r="C323" s="21">
        <v>11375</v>
      </c>
      <c r="D323" s="22">
        <v>10000</v>
      </c>
      <c r="E323" s="22">
        <v>0</v>
      </c>
      <c r="F323" s="22">
        <v>0</v>
      </c>
      <c r="G323" s="22">
        <v>0</v>
      </c>
    </row>
    <row r="324" spans="1:7">
      <c r="A324" s="175" t="s">
        <v>11</v>
      </c>
      <c r="B324" s="168"/>
      <c r="C324" s="21">
        <v>11375</v>
      </c>
      <c r="D324" s="22">
        <v>10000</v>
      </c>
      <c r="E324" s="22">
        <v>0</v>
      </c>
      <c r="F324" s="22">
        <v>0</v>
      </c>
      <c r="G324" s="22">
        <v>0</v>
      </c>
    </row>
    <row r="325" spans="1:7">
      <c r="A325" s="179" t="s">
        <v>315</v>
      </c>
      <c r="B325" s="168"/>
      <c r="C325" s="26">
        <v>10000</v>
      </c>
      <c r="D325" s="27">
        <v>105107</v>
      </c>
      <c r="E325" s="27">
        <v>0</v>
      </c>
      <c r="F325" s="27">
        <v>0</v>
      </c>
      <c r="G325" s="27">
        <v>0</v>
      </c>
    </row>
    <row r="326" spans="1:7">
      <c r="A326" s="175" t="s">
        <v>10</v>
      </c>
      <c r="B326" s="168"/>
      <c r="C326" s="21">
        <v>10000</v>
      </c>
      <c r="D326" s="22">
        <v>105107</v>
      </c>
      <c r="E326" s="22">
        <v>0</v>
      </c>
      <c r="F326" s="22">
        <v>0</v>
      </c>
      <c r="G326" s="22">
        <v>0</v>
      </c>
    </row>
    <row r="327" spans="1:7">
      <c r="A327" s="175" t="s">
        <v>11</v>
      </c>
      <c r="B327" s="168"/>
      <c r="C327" s="21">
        <v>0</v>
      </c>
      <c r="D327" s="22">
        <v>91807</v>
      </c>
      <c r="E327" s="22">
        <v>0</v>
      </c>
      <c r="F327" s="22">
        <v>0</v>
      </c>
      <c r="G327" s="22">
        <v>0</v>
      </c>
    </row>
    <row r="328" spans="1:7">
      <c r="A328" s="175" t="s">
        <v>478</v>
      </c>
      <c r="B328" s="168"/>
      <c r="C328" s="21">
        <v>10000</v>
      </c>
      <c r="D328" s="22">
        <v>13300</v>
      </c>
      <c r="E328" s="22">
        <v>0</v>
      </c>
      <c r="F328" s="22">
        <v>0</v>
      </c>
      <c r="G328" s="22">
        <v>0</v>
      </c>
    </row>
    <row r="329" spans="1:7" ht="24.75" customHeight="1">
      <c r="A329" s="177" t="s">
        <v>70</v>
      </c>
      <c r="B329" s="178"/>
      <c r="C329" s="17">
        <v>113146.67</v>
      </c>
      <c r="D329" s="18">
        <v>150000</v>
      </c>
      <c r="E329" s="18">
        <v>0</v>
      </c>
      <c r="F329" s="18">
        <v>0</v>
      </c>
      <c r="G329" s="18">
        <v>0</v>
      </c>
    </row>
    <row r="330" spans="1:7">
      <c r="A330" s="169" t="s">
        <v>9</v>
      </c>
      <c r="B330" s="168"/>
      <c r="C330" s="19">
        <v>113146.67</v>
      </c>
      <c r="D330" s="20">
        <v>150000</v>
      </c>
      <c r="E330" s="20">
        <v>0</v>
      </c>
      <c r="F330" s="20">
        <v>0</v>
      </c>
      <c r="G330" s="20">
        <v>0</v>
      </c>
    </row>
    <row r="331" spans="1:7">
      <c r="A331" s="175" t="s">
        <v>10</v>
      </c>
      <c r="B331" s="168"/>
      <c r="C331" s="21">
        <v>113146.67</v>
      </c>
      <c r="D331" s="22">
        <v>150000</v>
      </c>
      <c r="E331" s="22">
        <v>0</v>
      </c>
      <c r="F331" s="22">
        <v>0</v>
      </c>
      <c r="G331" s="22">
        <v>0</v>
      </c>
    </row>
    <row r="332" spans="1:7">
      <c r="A332" s="175" t="s">
        <v>478</v>
      </c>
      <c r="B332" s="168"/>
      <c r="C332" s="21">
        <v>113146.67</v>
      </c>
      <c r="D332" s="22">
        <v>150000</v>
      </c>
      <c r="E332" s="22">
        <v>0</v>
      </c>
      <c r="F332" s="22">
        <v>0</v>
      </c>
      <c r="G332" s="22">
        <v>0</v>
      </c>
    </row>
    <row r="333" spans="1:7">
      <c r="A333" s="174" t="s">
        <v>71</v>
      </c>
      <c r="B333" s="168"/>
      <c r="C333" s="17">
        <v>0</v>
      </c>
      <c r="D333" s="18">
        <v>21350</v>
      </c>
      <c r="E333" s="18">
        <v>0</v>
      </c>
      <c r="F333" s="18">
        <v>0</v>
      </c>
      <c r="G333" s="18">
        <v>0</v>
      </c>
    </row>
    <row r="334" spans="1:7">
      <c r="A334" s="169" t="s">
        <v>9</v>
      </c>
      <c r="B334" s="168"/>
      <c r="C334" s="19">
        <v>0</v>
      </c>
      <c r="D334" s="20">
        <v>21350</v>
      </c>
      <c r="E334" s="20">
        <v>0</v>
      </c>
      <c r="F334" s="20">
        <v>0</v>
      </c>
      <c r="G334" s="20">
        <v>0</v>
      </c>
    </row>
    <row r="335" spans="1:7">
      <c r="A335" s="175" t="s">
        <v>10</v>
      </c>
      <c r="B335" s="168"/>
      <c r="C335" s="21">
        <v>0</v>
      </c>
      <c r="D335" s="22">
        <v>21350</v>
      </c>
      <c r="E335" s="22">
        <v>0</v>
      </c>
      <c r="F335" s="22">
        <v>0</v>
      </c>
      <c r="G335" s="22">
        <v>0</v>
      </c>
    </row>
    <row r="336" spans="1:7">
      <c r="A336" s="175" t="s">
        <v>11</v>
      </c>
      <c r="B336" s="168"/>
      <c r="C336" s="21">
        <v>0</v>
      </c>
      <c r="D336" s="22">
        <v>1350</v>
      </c>
      <c r="E336" s="22">
        <v>0</v>
      </c>
      <c r="F336" s="22">
        <v>0</v>
      </c>
      <c r="G336" s="22">
        <v>0</v>
      </c>
    </row>
    <row r="337" spans="1:7">
      <c r="A337" s="175" t="s">
        <v>27</v>
      </c>
      <c r="B337" s="168"/>
      <c r="C337" s="21">
        <v>0</v>
      </c>
      <c r="D337" s="22">
        <v>20000</v>
      </c>
      <c r="E337" s="22">
        <v>0</v>
      </c>
      <c r="F337" s="22">
        <v>0</v>
      </c>
      <c r="G337" s="22">
        <v>0</v>
      </c>
    </row>
    <row r="338" spans="1:7">
      <c r="A338" s="174" t="s">
        <v>72</v>
      </c>
      <c r="B338" s="168"/>
      <c r="C338" s="17">
        <v>0</v>
      </c>
      <c r="D338" s="18">
        <v>359870</v>
      </c>
      <c r="E338" s="18">
        <v>0</v>
      </c>
      <c r="F338" s="18">
        <v>0</v>
      </c>
      <c r="G338" s="18">
        <v>0</v>
      </c>
    </row>
    <row r="339" spans="1:7">
      <c r="A339" s="169" t="s">
        <v>9</v>
      </c>
      <c r="B339" s="168"/>
      <c r="C339" s="19">
        <v>0</v>
      </c>
      <c r="D339" s="20">
        <v>94370</v>
      </c>
      <c r="E339" s="20">
        <v>0</v>
      </c>
      <c r="F339" s="20">
        <v>0</v>
      </c>
      <c r="G339" s="20">
        <v>0</v>
      </c>
    </row>
    <row r="340" spans="1:7">
      <c r="A340" s="175" t="s">
        <v>34</v>
      </c>
      <c r="B340" s="168"/>
      <c r="C340" s="21">
        <v>0</v>
      </c>
      <c r="D340" s="22">
        <v>94370</v>
      </c>
      <c r="E340" s="22">
        <v>0</v>
      </c>
      <c r="F340" s="22">
        <v>0</v>
      </c>
      <c r="G340" s="22">
        <v>0</v>
      </c>
    </row>
    <row r="341" spans="1:7">
      <c r="A341" s="175" t="s">
        <v>35</v>
      </c>
      <c r="B341" s="168"/>
      <c r="C341" s="21">
        <v>0</v>
      </c>
      <c r="D341" s="22">
        <v>94370</v>
      </c>
      <c r="E341" s="22">
        <v>0</v>
      </c>
      <c r="F341" s="22">
        <v>0</v>
      </c>
      <c r="G341" s="22">
        <v>0</v>
      </c>
    </row>
    <row r="342" spans="1:7">
      <c r="A342" s="169" t="s">
        <v>18</v>
      </c>
      <c r="B342" s="168"/>
      <c r="C342" s="19">
        <v>0</v>
      </c>
      <c r="D342" s="20">
        <v>265500</v>
      </c>
      <c r="E342" s="20">
        <v>0</v>
      </c>
      <c r="F342" s="20">
        <v>0</v>
      </c>
      <c r="G342" s="20">
        <v>0</v>
      </c>
    </row>
    <row r="343" spans="1:7">
      <c r="A343" s="175" t="s">
        <v>34</v>
      </c>
      <c r="B343" s="168"/>
      <c r="C343" s="21">
        <v>0</v>
      </c>
      <c r="D343" s="22">
        <v>265500</v>
      </c>
      <c r="E343" s="22">
        <v>0</v>
      </c>
      <c r="F343" s="22">
        <v>0</v>
      </c>
      <c r="G343" s="22">
        <v>0</v>
      </c>
    </row>
    <row r="344" spans="1:7">
      <c r="A344" s="175" t="s">
        <v>35</v>
      </c>
      <c r="B344" s="168"/>
      <c r="C344" s="21">
        <v>0</v>
      </c>
      <c r="D344" s="22">
        <v>265500</v>
      </c>
      <c r="E344" s="22">
        <v>0</v>
      </c>
      <c r="F344" s="22">
        <v>0</v>
      </c>
      <c r="G344" s="22">
        <v>0</v>
      </c>
    </row>
    <row r="345" spans="1:7">
      <c r="A345" s="174" t="s">
        <v>73</v>
      </c>
      <c r="B345" s="168"/>
      <c r="C345" s="17">
        <v>1026806.74</v>
      </c>
      <c r="D345" s="18">
        <v>1904625</v>
      </c>
      <c r="E345" s="18">
        <v>0</v>
      </c>
      <c r="F345" s="18">
        <v>0</v>
      </c>
      <c r="G345" s="18">
        <v>0</v>
      </c>
    </row>
    <row r="346" spans="1:7">
      <c r="A346" s="169" t="s">
        <v>9</v>
      </c>
      <c r="B346" s="168"/>
      <c r="C346" s="19">
        <v>7300</v>
      </c>
      <c r="D346" s="20">
        <v>71500</v>
      </c>
      <c r="E346" s="20">
        <v>0</v>
      </c>
      <c r="F346" s="20">
        <v>0</v>
      </c>
      <c r="G346" s="20">
        <v>0</v>
      </c>
    </row>
    <row r="347" spans="1:7">
      <c r="A347" s="175" t="s">
        <v>34</v>
      </c>
      <c r="B347" s="168"/>
      <c r="C347" s="21">
        <v>7300</v>
      </c>
      <c r="D347" s="22">
        <v>71500</v>
      </c>
      <c r="E347" s="22">
        <v>0</v>
      </c>
      <c r="F347" s="22">
        <v>0</v>
      </c>
      <c r="G347" s="22">
        <v>0</v>
      </c>
    </row>
    <row r="348" spans="1:7">
      <c r="A348" s="175" t="s">
        <v>74</v>
      </c>
      <c r="B348" s="168"/>
      <c r="C348" s="21">
        <v>7300</v>
      </c>
      <c r="D348" s="22">
        <v>71500</v>
      </c>
      <c r="E348" s="22">
        <v>0</v>
      </c>
      <c r="F348" s="22">
        <v>0</v>
      </c>
      <c r="G348" s="22">
        <v>0</v>
      </c>
    </row>
    <row r="349" spans="1:7">
      <c r="A349" s="169" t="s">
        <v>18</v>
      </c>
      <c r="B349" s="168"/>
      <c r="C349" s="19">
        <v>1019506.74</v>
      </c>
      <c r="D349" s="20">
        <v>1833125</v>
      </c>
      <c r="E349" s="20">
        <v>0</v>
      </c>
      <c r="F349" s="20">
        <v>0</v>
      </c>
      <c r="G349" s="20">
        <v>0</v>
      </c>
    </row>
    <row r="350" spans="1:7">
      <c r="A350" s="175" t="s">
        <v>10</v>
      </c>
      <c r="B350" s="168"/>
      <c r="C350" s="21">
        <v>21592.93</v>
      </c>
      <c r="D350" s="22">
        <v>33125</v>
      </c>
      <c r="E350" s="22">
        <v>0</v>
      </c>
      <c r="F350" s="22">
        <v>0</v>
      </c>
      <c r="G350" s="22">
        <v>0</v>
      </c>
    </row>
    <row r="351" spans="1:7">
      <c r="A351" s="175" t="s">
        <v>11</v>
      </c>
      <c r="B351" s="168"/>
      <c r="C351" s="21">
        <v>21592.93</v>
      </c>
      <c r="D351" s="22">
        <v>33125</v>
      </c>
      <c r="E351" s="22">
        <v>0</v>
      </c>
      <c r="F351" s="22">
        <v>0</v>
      </c>
      <c r="G351" s="22">
        <v>0</v>
      </c>
    </row>
    <row r="352" spans="1:7">
      <c r="A352" s="175" t="s">
        <v>34</v>
      </c>
      <c r="B352" s="168"/>
      <c r="C352" s="21">
        <v>997913.81</v>
      </c>
      <c r="D352" s="22">
        <v>1800000</v>
      </c>
      <c r="E352" s="22">
        <v>0</v>
      </c>
      <c r="F352" s="22">
        <v>0</v>
      </c>
      <c r="G352" s="22">
        <v>0</v>
      </c>
    </row>
    <row r="353" spans="1:7">
      <c r="A353" s="175" t="s">
        <v>35</v>
      </c>
      <c r="B353" s="168"/>
      <c r="C353" s="21">
        <v>29784</v>
      </c>
      <c r="D353" s="22">
        <v>20000</v>
      </c>
      <c r="E353" s="22">
        <v>0</v>
      </c>
      <c r="F353" s="22">
        <v>0</v>
      </c>
      <c r="G353" s="22">
        <v>0</v>
      </c>
    </row>
    <row r="354" spans="1:7">
      <c r="A354" s="175" t="s">
        <v>74</v>
      </c>
      <c r="B354" s="168"/>
      <c r="C354" s="21">
        <v>968129.81</v>
      </c>
      <c r="D354" s="22">
        <v>1780000</v>
      </c>
      <c r="E354" s="22">
        <v>0</v>
      </c>
      <c r="F354" s="22">
        <v>0</v>
      </c>
      <c r="G354" s="22">
        <v>0</v>
      </c>
    </row>
    <row r="355" spans="1:7" ht="25.5" customHeight="1">
      <c r="A355" s="177" t="s">
        <v>75</v>
      </c>
      <c r="B355" s="178"/>
      <c r="C355" s="17">
        <v>133801.13</v>
      </c>
      <c r="D355" s="18">
        <v>688</v>
      </c>
      <c r="E355" s="18">
        <v>0</v>
      </c>
      <c r="F355" s="18">
        <v>0</v>
      </c>
      <c r="G355" s="18">
        <v>0</v>
      </c>
    </row>
    <row r="356" spans="1:7">
      <c r="A356" s="169" t="s">
        <v>18</v>
      </c>
      <c r="B356" s="168"/>
      <c r="C356" s="19">
        <v>133801.13</v>
      </c>
      <c r="D356" s="20">
        <v>688</v>
      </c>
      <c r="E356" s="20">
        <v>0</v>
      </c>
      <c r="F356" s="20">
        <v>0</v>
      </c>
      <c r="G356" s="20">
        <v>0</v>
      </c>
    </row>
    <row r="357" spans="1:7">
      <c r="A357" s="175" t="s">
        <v>10</v>
      </c>
      <c r="B357" s="168"/>
      <c r="C357" s="21">
        <v>22645.77</v>
      </c>
      <c r="D357" s="22">
        <v>0</v>
      </c>
      <c r="E357" s="22">
        <v>0</v>
      </c>
      <c r="F357" s="22">
        <v>0</v>
      </c>
      <c r="G357" s="22">
        <v>0</v>
      </c>
    </row>
    <row r="358" spans="1:7">
      <c r="A358" s="175" t="s">
        <v>11</v>
      </c>
      <c r="B358" s="168"/>
      <c r="C358" s="21">
        <v>22645.77</v>
      </c>
      <c r="D358" s="22">
        <v>0</v>
      </c>
      <c r="E358" s="22">
        <v>0</v>
      </c>
      <c r="F358" s="22">
        <v>0</v>
      </c>
      <c r="G358" s="22">
        <v>0</v>
      </c>
    </row>
    <row r="359" spans="1:7">
      <c r="A359" s="175" t="s">
        <v>34</v>
      </c>
      <c r="B359" s="168"/>
      <c r="C359" s="21">
        <v>111155.36</v>
      </c>
      <c r="D359" s="22">
        <v>688</v>
      </c>
      <c r="E359" s="22">
        <v>0</v>
      </c>
      <c r="F359" s="22">
        <v>0</v>
      </c>
      <c r="G359" s="22">
        <v>0</v>
      </c>
    </row>
    <row r="360" spans="1:7">
      <c r="A360" s="175" t="s">
        <v>74</v>
      </c>
      <c r="B360" s="168"/>
      <c r="C360" s="21">
        <v>111155.36</v>
      </c>
      <c r="D360" s="22">
        <v>688</v>
      </c>
      <c r="E360" s="22">
        <v>0</v>
      </c>
      <c r="F360" s="22">
        <v>0</v>
      </c>
      <c r="G360" s="22">
        <v>0</v>
      </c>
    </row>
    <row r="361" spans="1:7" ht="24" customHeight="1">
      <c r="A361" s="177" t="s">
        <v>76</v>
      </c>
      <c r="B361" s="178"/>
      <c r="C361" s="17">
        <v>0</v>
      </c>
      <c r="D361" s="18">
        <v>101020</v>
      </c>
      <c r="E361" s="18">
        <v>0</v>
      </c>
      <c r="F361" s="18">
        <v>0</v>
      </c>
      <c r="G361" s="18">
        <v>0</v>
      </c>
    </row>
    <row r="362" spans="1:7">
      <c r="A362" s="169" t="s">
        <v>33</v>
      </c>
      <c r="B362" s="168"/>
      <c r="C362" s="19">
        <v>0</v>
      </c>
      <c r="D362" s="20">
        <v>101020</v>
      </c>
      <c r="E362" s="20">
        <v>0</v>
      </c>
      <c r="F362" s="20">
        <v>0</v>
      </c>
      <c r="G362" s="20">
        <v>0</v>
      </c>
    </row>
    <row r="363" spans="1:7">
      <c r="A363" s="175" t="s">
        <v>10</v>
      </c>
      <c r="B363" s="168"/>
      <c r="C363" s="21">
        <v>0</v>
      </c>
      <c r="D363" s="22">
        <v>101020</v>
      </c>
      <c r="E363" s="22">
        <v>0</v>
      </c>
      <c r="F363" s="22">
        <v>0</v>
      </c>
      <c r="G363" s="22">
        <v>0</v>
      </c>
    </row>
    <row r="364" spans="1:7">
      <c r="A364" s="175" t="s">
        <v>11</v>
      </c>
      <c r="B364" s="168"/>
      <c r="C364" s="21">
        <v>0</v>
      </c>
      <c r="D364" s="22">
        <v>101020</v>
      </c>
      <c r="E364" s="22">
        <v>0</v>
      </c>
      <c r="F364" s="22">
        <v>0</v>
      </c>
      <c r="G364" s="22">
        <v>0</v>
      </c>
    </row>
    <row r="365" spans="1:7">
      <c r="A365" s="175" t="s">
        <v>34</v>
      </c>
      <c r="B365" s="168"/>
      <c r="C365" s="21">
        <v>0</v>
      </c>
      <c r="D365" s="22">
        <v>0</v>
      </c>
      <c r="E365" s="22">
        <v>0</v>
      </c>
      <c r="F365" s="22">
        <v>0</v>
      </c>
      <c r="G365" s="22">
        <v>0</v>
      </c>
    </row>
    <row r="366" spans="1:7">
      <c r="A366" s="175" t="s">
        <v>35</v>
      </c>
      <c r="B366" s="168"/>
      <c r="C366" s="21">
        <v>0</v>
      </c>
      <c r="D366" s="22">
        <v>0</v>
      </c>
      <c r="E366" s="22">
        <v>0</v>
      </c>
      <c r="F366" s="22">
        <v>0</v>
      </c>
      <c r="G366" s="22">
        <v>0</v>
      </c>
    </row>
    <row r="367" spans="1:7">
      <c r="A367" s="174" t="s">
        <v>77</v>
      </c>
      <c r="B367" s="168"/>
      <c r="C367" s="17">
        <v>2387.7399999999998</v>
      </c>
      <c r="D367" s="18">
        <v>2060000</v>
      </c>
      <c r="E367" s="18">
        <v>0</v>
      </c>
      <c r="F367" s="18">
        <v>0</v>
      </c>
      <c r="G367" s="18">
        <v>0</v>
      </c>
    </row>
    <row r="368" spans="1:7">
      <c r="A368" s="169" t="s">
        <v>9</v>
      </c>
      <c r="B368" s="168"/>
      <c r="C368" s="19">
        <v>0</v>
      </c>
      <c r="D368" s="20">
        <v>60000</v>
      </c>
      <c r="E368" s="20">
        <v>0</v>
      </c>
      <c r="F368" s="20">
        <v>0</v>
      </c>
      <c r="G368" s="20">
        <v>0</v>
      </c>
    </row>
    <row r="369" spans="1:7">
      <c r="A369" s="175" t="s">
        <v>34</v>
      </c>
      <c r="B369" s="168"/>
      <c r="C369" s="21">
        <v>0</v>
      </c>
      <c r="D369" s="22">
        <v>60000</v>
      </c>
      <c r="E369" s="22">
        <v>0</v>
      </c>
      <c r="F369" s="22">
        <v>0</v>
      </c>
      <c r="G369" s="22">
        <v>0</v>
      </c>
    </row>
    <row r="370" spans="1:7">
      <c r="A370" s="175" t="s">
        <v>35</v>
      </c>
      <c r="B370" s="168"/>
      <c r="C370" s="21">
        <v>0</v>
      </c>
      <c r="D370" s="22">
        <v>60000</v>
      </c>
      <c r="E370" s="22">
        <v>0</v>
      </c>
      <c r="F370" s="22">
        <v>0</v>
      </c>
      <c r="G370" s="22">
        <v>0</v>
      </c>
    </row>
    <row r="371" spans="1:7">
      <c r="A371" s="169" t="s">
        <v>33</v>
      </c>
      <c r="B371" s="168"/>
      <c r="C371" s="19">
        <v>2387.7399999999998</v>
      </c>
      <c r="D371" s="20">
        <v>0</v>
      </c>
      <c r="E371" s="20">
        <v>0</v>
      </c>
      <c r="F371" s="20">
        <v>0</v>
      </c>
      <c r="G371" s="20">
        <v>0</v>
      </c>
    </row>
    <row r="372" spans="1:7">
      <c r="A372" s="175" t="s">
        <v>34</v>
      </c>
      <c r="B372" s="168"/>
      <c r="C372" s="21">
        <v>2387.7399999999998</v>
      </c>
      <c r="D372" s="22">
        <v>0</v>
      </c>
      <c r="E372" s="22">
        <v>0</v>
      </c>
      <c r="F372" s="22">
        <v>0</v>
      </c>
      <c r="G372" s="22">
        <v>0</v>
      </c>
    </row>
    <row r="373" spans="1:7">
      <c r="A373" s="175" t="s">
        <v>35</v>
      </c>
      <c r="B373" s="168"/>
      <c r="C373" s="21">
        <v>2387.7399999999998</v>
      </c>
      <c r="D373" s="22">
        <v>0</v>
      </c>
      <c r="E373" s="22">
        <v>0</v>
      </c>
      <c r="F373" s="22">
        <v>0</v>
      </c>
      <c r="G373" s="22">
        <v>0</v>
      </c>
    </row>
    <row r="374" spans="1:7">
      <c r="A374" s="169" t="s">
        <v>66</v>
      </c>
      <c r="B374" s="168"/>
      <c r="C374" s="19">
        <v>0</v>
      </c>
      <c r="D374" s="20">
        <v>2000000</v>
      </c>
      <c r="E374" s="20">
        <v>0</v>
      </c>
      <c r="F374" s="20">
        <v>0</v>
      </c>
      <c r="G374" s="20">
        <v>0</v>
      </c>
    </row>
    <row r="375" spans="1:7">
      <c r="A375" s="175" t="s">
        <v>34</v>
      </c>
      <c r="B375" s="168"/>
      <c r="C375" s="21">
        <v>0</v>
      </c>
      <c r="D375" s="22">
        <v>2000000</v>
      </c>
      <c r="E375" s="22">
        <v>0</v>
      </c>
      <c r="F375" s="22">
        <v>0</v>
      </c>
      <c r="G375" s="22">
        <v>0</v>
      </c>
    </row>
    <row r="376" spans="1:7">
      <c r="A376" s="175" t="s">
        <v>35</v>
      </c>
      <c r="B376" s="168"/>
      <c r="C376" s="21">
        <v>0</v>
      </c>
      <c r="D376" s="22">
        <v>2000000</v>
      </c>
      <c r="E376" s="22">
        <v>0</v>
      </c>
      <c r="F376" s="22">
        <v>0</v>
      </c>
      <c r="G376" s="22">
        <v>0</v>
      </c>
    </row>
    <row r="377" spans="1:7" ht="25.5" customHeight="1">
      <c r="A377" s="177" t="s">
        <v>78</v>
      </c>
      <c r="B377" s="178"/>
      <c r="C377" s="17">
        <v>1128285.46</v>
      </c>
      <c r="D377" s="18">
        <v>1771660</v>
      </c>
      <c r="E377" s="18">
        <v>0</v>
      </c>
      <c r="F377" s="18">
        <v>0</v>
      </c>
      <c r="G377" s="18">
        <v>0</v>
      </c>
    </row>
    <row r="378" spans="1:7">
      <c r="A378" s="169" t="s">
        <v>9</v>
      </c>
      <c r="B378" s="168"/>
      <c r="C378" s="19">
        <v>828701.13</v>
      </c>
      <c r="D378" s="20">
        <v>1240982</v>
      </c>
      <c r="E378" s="20">
        <v>0</v>
      </c>
      <c r="F378" s="20">
        <v>0</v>
      </c>
      <c r="G378" s="20">
        <v>0</v>
      </c>
    </row>
    <row r="379" spans="1:7">
      <c r="A379" s="175" t="s">
        <v>10</v>
      </c>
      <c r="B379" s="168"/>
      <c r="C379" s="21">
        <v>16908.439999999999</v>
      </c>
      <c r="D379" s="22">
        <v>0</v>
      </c>
      <c r="E379" s="22">
        <v>0</v>
      </c>
      <c r="F379" s="22">
        <v>0</v>
      </c>
      <c r="G379" s="22">
        <v>0</v>
      </c>
    </row>
    <row r="380" spans="1:7">
      <c r="A380" s="175" t="s">
        <v>11</v>
      </c>
      <c r="B380" s="168"/>
      <c r="C380" s="21">
        <v>16908.439999999999</v>
      </c>
      <c r="D380" s="22">
        <v>0</v>
      </c>
      <c r="E380" s="22">
        <v>0</v>
      </c>
      <c r="F380" s="22">
        <v>0</v>
      </c>
      <c r="G380" s="22">
        <v>0</v>
      </c>
    </row>
    <row r="381" spans="1:7">
      <c r="A381" s="175" t="s">
        <v>34</v>
      </c>
      <c r="B381" s="168"/>
      <c r="C381" s="21">
        <v>811792.69</v>
      </c>
      <c r="D381" s="22">
        <v>1240982</v>
      </c>
      <c r="E381" s="22">
        <v>0</v>
      </c>
      <c r="F381" s="22">
        <v>0</v>
      </c>
      <c r="G381" s="22">
        <v>0</v>
      </c>
    </row>
    <row r="382" spans="1:7">
      <c r="A382" s="175" t="s">
        <v>35</v>
      </c>
      <c r="B382" s="168"/>
      <c r="C382" s="21">
        <v>735780.06</v>
      </c>
      <c r="D382" s="22">
        <v>970000</v>
      </c>
      <c r="E382" s="22">
        <v>0</v>
      </c>
      <c r="F382" s="22">
        <v>0</v>
      </c>
      <c r="G382" s="22">
        <v>0</v>
      </c>
    </row>
    <row r="383" spans="1:7">
      <c r="A383" s="175" t="s">
        <v>74</v>
      </c>
      <c r="B383" s="168"/>
      <c r="C383" s="21">
        <v>76012.63</v>
      </c>
      <c r="D383" s="22">
        <v>270982</v>
      </c>
      <c r="E383" s="22">
        <v>0</v>
      </c>
      <c r="F383" s="22">
        <v>0</v>
      </c>
      <c r="G383" s="22">
        <v>0</v>
      </c>
    </row>
    <row r="384" spans="1:7">
      <c r="A384" s="169" t="s">
        <v>33</v>
      </c>
      <c r="B384" s="168"/>
      <c r="C384" s="19">
        <v>299584.33</v>
      </c>
      <c r="D384" s="20">
        <v>530678</v>
      </c>
      <c r="E384" s="20">
        <v>0</v>
      </c>
      <c r="F384" s="20">
        <v>0</v>
      </c>
      <c r="G384" s="20">
        <v>0</v>
      </c>
    </row>
    <row r="385" spans="1:7">
      <c r="A385" s="175" t="s">
        <v>34</v>
      </c>
      <c r="B385" s="168"/>
      <c r="C385" s="21">
        <v>299584.33</v>
      </c>
      <c r="D385" s="22">
        <v>530678</v>
      </c>
      <c r="E385" s="22">
        <v>0</v>
      </c>
      <c r="F385" s="22">
        <v>0</v>
      </c>
      <c r="G385" s="22">
        <v>0</v>
      </c>
    </row>
    <row r="386" spans="1:7">
      <c r="A386" s="175" t="s">
        <v>35</v>
      </c>
      <c r="B386" s="168"/>
      <c r="C386" s="21">
        <v>47118.17</v>
      </c>
      <c r="D386" s="22">
        <v>97000</v>
      </c>
      <c r="E386" s="22">
        <v>0</v>
      </c>
      <c r="F386" s="22">
        <v>0</v>
      </c>
      <c r="G386" s="22">
        <v>0</v>
      </c>
    </row>
    <row r="387" spans="1:7">
      <c r="A387" s="175" t="s">
        <v>74</v>
      </c>
      <c r="B387" s="168"/>
      <c r="C387" s="21">
        <v>252466.16</v>
      </c>
      <c r="D387" s="22">
        <v>433678</v>
      </c>
      <c r="E387" s="22">
        <v>0</v>
      </c>
      <c r="F387" s="22">
        <v>0</v>
      </c>
      <c r="G387" s="22">
        <v>0</v>
      </c>
    </row>
    <row r="388" spans="1:7">
      <c r="A388" s="174" t="s">
        <v>79</v>
      </c>
      <c r="B388" s="168"/>
      <c r="C388" s="17">
        <v>0</v>
      </c>
      <c r="D388" s="18">
        <v>400000</v>
      </c>
      <c r="E388" s="18">
        <v>0</v>
      </c>
      <c r="F388" s="18">
        <v>0</v>
      </c>
      <c r="G388" s="18">
        <v>0</v>
      </c>
    </row>
    <row r="389" spans="1:7">
      <c r="A389" s="169" t="s">
        <v>9</v>
      </c>
      <c r="B389" s="168"/>
      <c r="C389" s="19">
        <v>0</v>
      </c>
      <c r="D389" s="20">
        <v>100000</v>
      </c>
      <c r="E389" s="20">
        <v>0</v>
      </c>
      <c r="F389" s="20">
        <v>0</v>
      </c>
      <c r="G389" s="20">
        <v>0</v>
      </c>
    </row>
    <row r="390" spans="1:7">
      <c r="A390" s="175" t="s">
        <v>34</v>
      </c>
      <c r="B390" s="168"/>
      <c r="C390" s="21">
        <v>0</v>
      </c>
      <c r="D390" s="22">
        <v>100000</v>
      </c>
      <c r="E390" s="22">
        <v>0</v>
      </c>
      <c r="F390" s="22">
        <v>0</v>
      </c>
      <c r="G390" s="22">
        <v>0</v>
      </c>
    </row>
    <row r="391" spans="1:7">
      <c r="A391" s="175" t="s">
        <v>35</v>
      </c>
      <c r="B391" s="168"/>
      <c r="C391" s="21">
        <v>0</v>
      </c>
      <c r="D391" s="22">
        <v>100000</v>
      </c>
      <c r="E391" s="22">
        <v>0</v>
      </c>
      <c r="F391" s="22">
        <v>0</v>
      </c>
      <c r="G391" s="22">
        <v>0</v>
      </c>
    </row>
    <row r="392" spans="1:7">
      <c r="A392" s="169" t="s">
        <v>18</v>
      </c>
      <c r="B392" s="168"/>
      <c r="C392" s="19">
        <v>0</v>
      </c>
      <c r="D392" s="20">
        <v>300000</v>
      </c>
      <c r="E392" s="20">
        <v>0</v>
      </c>
      <c r="F392" s="20">
        <v>0</v>
      </c>
      <c r="G392" s="20">
        <v>0</v>
      </c>
    </row>
    <row r="393" spans="1:7">
      <c r="A393" s="175" t="s">
        <v>34</v>
      </c>
      <c r="B393" s="168"/>
      <c r="C393" s="21">
        <v>0</v>
      </c>
      <c r="D393" s="22">
        <v>300000</v>
      </c>
      <c r="E393" s="22">
        <v>0</v>
      </c>
      <c r="F393" s="22">
        <v>0</v>
      </c>
      <c r="G393" s="22">
        <v>0</v>
      </c>
    </row>
    <row r="394" spans="1:7">
      <c r="A394" s="175" t="s">
        <v>35</v>
      </c>
      <c r="B394" s="168"/>
      <c r="C394" s="21">
        <v>0</v>
      </c>
      <c r="D394" s="22">
        <v>300000</v>
      </c>
      <c r="E394" s="22">
        <v>0</v>
      </c>
      <c r="F394" s="22">
        <v>0</v>
      </c>
      <c r="G394" s="22">
        <v>0</v>
      </c>
    </row>
    <row r="395" spans="1:7">
      <c r="A395" s="174" t="s">
        <v>80</v>
      </c>
      <c r="B395" s="168"/>
      <c r="C395" s="17">
        <v>66698.490000000005</v>
      </c>
      <c r="D395" s="18">
        <v>670000</v>
      </c>
      <c r="E395" s="18">
        <v>0</v>
      </c>
      <c r="F395" s="18">
        <v>0</v>
      </c>
      <c r="G395" s="18">
        <v>0</v>
      </c>
    </row>
    <row r="396" spans="1:7">
      <c r="A396" s="169" t="s">
        <v>33</v>
      </c>
      <c r="B396" s="168"/>
      <c r="C396" s="19">
        <v>66698.490000000005</v>
      </c>
      <c r="D396" s="20">
        <v>670000</v>
      </c>
      <c r="E396" s="20">
        <v>0</v>
      </c>
      <c r="F396" s="20">
        <v>0</v>
      </c>
      <c r="G396" s="20">
        <v>0</v>
      </c>
    </row>
    <row r="397" spans="1:7">
      <c r="A397" s="175" t="s">
        <v>34</v>
      </c>
      <c r="B397" s="168"/>
      <c r="C397" s="21">
        <v>66698.490000000005</v>
      </c>
      <c r="D397" s="22">
        <v>670000</v>
      </c>
      <c r="E397" s="22">
        <v>0</v>
      </c>
      <c r="F397" s="22">
        <v>0</v>
      </c>
      <c r="G397" s="22">
        <v>0</v>
      </c>
    </row>
    <row r="398" spans="1:7">
      <c r="A398" s="175" t="s">
        <v>35</v>
      </c>
      <c r="B398" s="168"/>
      <c r="C398" s="21">
        <v>0</v>
      </c>
      <c r="D398" s="22">
        <v>170000</v>
      </c>
      <c r="E398" s="22">
        <v>0</v>
      </c>
      <c r="F398" s="22">
        <v>0</v>
      </c>
      <c r="G398" s="22">
        <v>0</v>
      </c>
    </row>
    <row r="399" spans="1:7">
      <c r="A399" s="175" t="s">
        <v>74</v>
      </c>
      <c r="B399" s="168"/>
      <c r="C399" s="21">
        <v>66698.490000000005</v>
      </c>
      <c r="D399" s="22">
        <v>500000</v>
      </c>
      <c r="E399" s="22">
        <v>0</v>
      </c>
      <c r="F399" s="22">
        <v>0</v>
      </c>
      <c r="G399" s="22">
        <v>0</v>
      </c>
    </row>
    <row r="400" spans="1:7">
      <c r="A400" s="174" t="s">
        <v>81</v>
      </c>
      <c r="B400" s="168"/>
      <c r="C400" s="17">
        <v>552001.82999999996</v>
      </c>
      <c r="D400" s="18">
        <v>2495964</v>
      </c>
      <c r="E400" s="18">
        <v>0</v>
      </c>
      <c r="F400" s="18">
        <v>0</v>
      </c>
      <c r="G400" s="18">
        <v>0</v>
      </c>
    </row>
    <row r="401" spans="1:7">
      <c r="A401" s="169" t="s">
        <v>9</v>
      </c>
      <c r="B401" s="168"/>
      <c r="C401" s="19">
        <v>24990.13</v>
      </c>
      <c r="D401" s="20">
        <v>1977746</v>
      </c>
      <c r="E401" s="20">
        <v>0</v>
      </c>
      <c r="F401" s="20">
        <v>0</v>
      </c>
      <c r="G401" s="20">
        <v>0</v>
      </c>
    </row>
    <row r="402" spans="1:7">
      <c r="A402" s="175" t="s">
        <v>10</v>
      </c>
      <c r="B402" s="168"/>
      <c r="C402" s="21">
        <v>168.75</v>
      </c>
      <c r="D402" s="22">
        <v>38500</v>
      </c>
      <c r="E402" s="22">
        <v>0</v>
      </c>
      <c r="F402" s="22">
        <v>0</v>
      </c>
      <c r="G402" s="22">
        <v>0</v>
      </c>
    </row>
    <row r="403" spans="1:7">
      <c r="A403" s="175" t="s">
        <v>11</v>
      </c>
      <c r="B403" s="168"/>
      <c r="C403" s="21">
        <v>168.75</v>
      </c>
      <c r="D403" s="22">
        <v>38500</v>
      </c>
      <c r="E403" s="22">
        <v>0</v>
      </c>
      <c r="F403" s="22">
        <v>0</v>
      </c>
      <c r="G403" s="22">
        <v>0</v>
      </c>
    </row>
    <row r="404" spans="1:7">
      <c r="A404" s="175" t="s">
        <v>34</v>
      </c>
      <c r="B404" s="168"/>
      <c r="C404" s="21">
        <v>24821.38</v>
      </c>
      <c r="D404" s="22">
        <v>1939246</v>
      </c>
      <c r="E404" s="22">
        <v>0</v>
      </c>
      <c r="F404" s="22">
        <v>0</v>
      </c>
      <c r="G404" s="22">
        <v>0</v>
      </c>
    </row>
    <row r="405" spans="1:7">
      <c r="A405" s="175" t="s">
        <v>35</v>
      </c>
      <c r="B405" s="168"/>
      <c r="C405" s="21">
        <v>16250</v>
      </c>
      <c r="D405" s="22">
        <v>305000</v>
      </c>
      <c r="E405" s="22">
        <v>0</v>
      </c>
      <c r="F405" s="22">
        <v>0</v>
      </c>
      <c r="G405" s="22">
        <v>0</v>
      </c>
    </row>
    <row r="406" spans="1:7">
      <c r="A406" s="175" t="s">
        <v>74</v>
      </c>
      <c r="B406" s="168"/>
      <c r="C406" s="21">
        <v>8571.3799999999992</v>
      </c>
      <c r="D406" s="22">
        <v>1634246</v>
      </c>
      <c r="E406" s="22">
        <v>0</v>
      </c>
      <c r="F406" s="22">
        <v>0</v>
      </c>
      <c r="G406" s="22">
        <v>0</v>
      </c>
    </row>
    <row r="407" spans="1:7">
      <c r="A407" s="169" t="s">
        <v>18</v>
      </c>
      <c r="B407" s="168"/>
      <c r="C407" s="19">
        <v>487358.15</v>
      </c>
      <c r="D407" s="20">
        <v>452464</v>
      </c>
      <c r="E407" s="20">
        <v>0</v>
      </c>
      <c r="F407" s="20">
        <v>0</v>
      </c>
      <c r="G407" s="20">
        <v>0</v>
      </c>
    </row>
    <row r="408" spans="1:7">
      <c r="A408" s="175" t="s">
        <v>34</v>
      </c>
      <c r="B408" s="168"/>
      <c r="C408" s="21">
        <v>487358.15</v>
      </c>
      <c r="D408" s="22">
        <v>452464</v>
      </c>
      <c r="E408" s="22">
        <v>0</v>
      </c>
      <c r="F408" s="22">
        <v>0</v>
      </c>
      <c r="G408" s="22">
        <v>0</v>
      </c>
    </row>
    <row r="409" spans="1:7">
      <c r="A409" s="175" t="s">
        <v>74</v>
      </c>
      <c r="B409" s="168"/>
      <c r="C409" s="21">
        <v>487358.15</v>
      </c>
      <c r="D409" s="22">
        <v>452464</v>
      </c>
      <c r="E409" s="22">
        <v>0</v>
      </c>
      <c r="F409" s="22">
        <v>0</v>
      </c>
      <c r="G409" s="22">
        <v>0</v>
      </c>
    </row>
    <row r="410" spans="1:7">
      <c r="A410" s="169" t="s">
        <v>33</v>
      </c>
      <c r="B410" s="168"/>
      <c r="C410" s="19">
        <v>39653.550000000003</v>
      </c>
      <c r="D410" s="20">
        <v>65754</v>
      </c>
      <c r="E410" s="20">
        <v>0</v>
      </c>
      <c r="F410" s="20">
        <v>0</v>
      </c>
      <c r="G410" s="20">
        <v>0</v>
      </c>
    </row>
    <row r="411" spans="1:7">
      <c r="A411" s="175" t="s">
        <v>34</v>
      </c>
      <c r="B411" s="168"/>
      <c r="C411" s="21">
        <v>39653.550000000003</v>
      </c>
      <c r="D411" s="22">
        <v>65754</v>
      </c>
      <c r="E411" s="22">
        <v>0</v>
      </c>
      <c r="F411" s="22">
        <v>0</v>
      </c>
      <c r="G411" s="22">
        <v>0</v>
      </c>
    </row>
    <row r="412" spans="1:7">
      <c r="A412" s="175" t="s">
        <v>74</v>
      </c>
      <c r="B412" s="168"/>
      <c r="C412" s="21">
        <v>39653.550000000003</v>
      </c>
      <c r="D412" s="22">
        <v>65754</v>
      </c>
      <c r="E412" s="22">
        <v>0</v>
      </c>
      <c r="F412" s="22">
        <v>0</v>
      </c>
      <c r="G412" s="22">
        <v>0</v>
      </c>
    </row>
    <row r="413" spans="1:7">
      <c r="A413" s="174" t="s">
        <v>82</v>
      </c>
      <c r="B413" s="168"/>
      <c r="C413" s="17">
        <v>949591.09</v>
      </c>
      <c r="D413" s="18">
        <v>799220</v>
      </c>
      <c r="E413" s="18">
        <v>0</v>
      </c>
      <c r="F413" s="18">
        <v>0</v>
      </c>
      <c r="G413" s="18">
        <v>0</v>
      </c>
    </row>
    <row r="414" spans="1:7">
      <c r="A414" s="169" t="s">
        <v>9</v>
      </c>
      <c r="B414" s="168"/>
      <c r="C414" s="19">
        <v>705912.02</v>
      </c>
      <c r="D414" s="20">
        <v>555540</v>
      </c>
      <c r="E414" s="20">
        <v>0</v>
      </c>
      <c r="F414" s="20">
        <v>0</v>
      </c>
      <c r="G414" s="20">
        <v>0</v>
      </c>
    </row>
    <row r="415" spans="1:7">
      <c r="A415" s="175" t="s">
        <v>10</v>
      </c>
      <c r="B415" s="168"/>
      <c r="C415" s="21">
        <v>43.75</v>
      </c>
      <c r="D415" s="22">
        <v>6242</v>
      </c>
      <c r="E415" s="22">
        <v>0</v>
      </c>
      <c r="F415" s="22">
        <v>0</v>
      </c>
      <c r="G415" s="22">
        <v>0</v>
      </c>
    </row>
    <row r="416" spans="1:7">
      <c r="A416" s="175" t="s">
        <v>11</v>
      </c>
      <c r="B416" s="168"/>
      <c r="C416" s="21">
        <v>43.75</v>
      </c>
      <c r="D416" s="22">
        <v>6242</v>
      </c>
      <c r="E416" s="22">
        <v>0</v>
      </c>
      <c r="F416" s="22">
        <v>0</v>
      </c>
      <c r="G416" s="22">
        <v>0</v>
      </c>
    </row>
    <row r="417" spans="1:7">
      <c r="A417" s="175" t="s">
        <v>34</v>
      </c>
      <c r="B417" s="168"/>
      <c r="C417" s="21">
        <v>705868.27</v>
      </c>
      <c r="D417" s="22">
        <v>549298</v>
      </c>
      <c r="E417" s="22">
        <v>0</v>
      </c>
      <c r="F417" s="22">
        <v>0</v>
      </c>
      <c r="G417" s="22">
        <v>0</v>
      </c>
    </row>
    <row r="418" spans="1:7">
      <c r="A418" s="175" t="s">
        <v>35</v>
      </c>
      <c r="B418" s="168"/>
      <c r="C418" s="21">
        <v>705868.27</v>
      </c>
      <c r="D418" s="22">
        <v>549298</v>
      </c>
      <c r="E418" s="22">
        <v>0</v>
      </c>
      <c r="F418" s="22">
        <v>0</v>
      </c>
      <c r="G418" s="22">
        <v>0</v>
      </c>
    </row>
    <row r="419" spans="1:7">
      <c r="A419" s="169" t="s">
        <v>18</v>
      </c>
      <c r="B419" s="168"/>
      <c r="C419" s="19">
        <v>243679.07</v>
      </c>
      <c r="D419" s="20">
        <v>243680</v>
      </c>
      <c r="E419" s="20">
        <v>0</v>
      </c>
      <c r="F419" s="20">
        <v>0</v>
      </c>
      <c r="G419" s="20">
        <v>0</v>
      </c>
    </row>
    <row r="420" spans="1:7">
      <c r="A420" s="175" t="s">
        <v>34</v>
      </c>
      <c r="B420" s="168"/>
      <c r="C420" s="21">
        <v>243679.07</v>
      </c>
      <c r="D420" s="22">
        <v>243680</v>
      </c>
      <c r="E420" s="22">
        <v>0</v>
      </c>
      <c r="F420" s="22">
        <v>0</v>
      </c>
      <c r="G420" s="22">
        <v>0</v>
      </c>
    </row>
    <row r="421" spans="1:7">
      <c r="A421" s="175" t="s">
        <v>35</v>
      </c>
      <c r="B421" s="168"/>
      <c r="C421" s="21">
        <v>243679.07</v>
      </c>
      <c r="D421" s="22">
        <v>243680</v>
      </c>
      <c r="E421" s="22">
        <v>0</v>
      </c>
      <c r="F421" s="22">
        <v>0</v>
      </c>
      <c r="G421" s="22">
        <v>0</v>
      </c>
    </row>
    <row r="422" spans="1:7">
      <c r="A422" s="174" t="s">
        <v>83</v>
      </c>
      <c r="B422" s="168"/>
      <c r="C422" s="17">
        <v>0</v>
      </c>
      <c r="D422" s="18">
        <v>3273671</v>
      </c>
      <c r="E422" s="18">
        <v>0</v>
      </c>
      <c r="F422" s="18">
        <v>0</v>
      </c>
      <c r="G422" s="18">
        <v>0</v>
      </c>
    </row>
    <row r="423" spans="1:7">
      <c r="A423" s="169" t="s">
        <v>9</v>
      </c>
      <c r="B423" s="168"/>
      <c r="C423" s="19">
        <v>0</v>
      </c>
      <c r="D423" s="20">
        <v>136500</v>
      </c>
      <c r="E423" s="20">
        <v>0</v>
      </c>
      <c r="F423" s="20">
        <v>0</v>
      </c>
      <c r="G423" s="20">
        <v>0</v>
      </c>
    </row>
    <row r="424" spans="1:7">
      <c r="A424" s="175" t="s">
        <v>10</v>
      </c>
      <c r="B424" s="168"/>
      <c r="C424" s="21">
        <v>0</v>
      </c>
      <c r="D424" s="22">
        <v>500</v>
      </c>
      <c r="E424" s="22">
        <v>0</v>
      </c>
      <c r="F424" s="22">
        <v>0</v>
      </c>
      <c r="G424" s="22">
        <v>0</v>
      </c>
    </row>
    <row r="425" spans="1:7">
      <c r="A425" s="175" t="s">
        <v>11</v>
      </c>
      <c r="B425" s="168"/>
      <c r="C425" s="21">
        <v>0</v>
      </c>
      <c r="D425" s="22">
        <v>500</v>
      </c>
      <c r="E425" s="22">
        <v>0</v>
      </c>
      <c r="F425" s="22">
        <v>0</v>
      </c>
      <c r="G425" s="22">
        <v>0</v>
      </c>
    </row>
    <row r="426" spans="1:7">
      <c r="A426" s="175" t="s">
        <v>34</v>
      </c>
      <c r="B426" s="168"/>
      <c r="C426" s="21">
        <v>0</v>
      </c>
      <c r="D426" s="22">
        <v>136000</v>
      </c>
      <c r="E426" s="22">
        <v>0</v>
      </c>
      <c r="F426" s="22">
        <v>0</v>
      </c>
      <c r="G426" s="22">
        <v>0</v>
      </c>
    </row>
    <row r="427" spans="1:7">
      <c r="A427" s="175" t="s">
        <v>35</v>
      </c>
      <c r="B427" s="168"/>
      <c r="C427" s="21">
        <v>0</v>
      </c>
      <c r="D427" s="22">
        <v>136000</v>
      </c>
      <c r="E427" s="22">
        <v>0</v>
      </c>
      <c r="F427" s="22">
        <v>0</v>
      </c>
      <c r="G427" s="22">
        <v>0</v>
      </c>
    </row>
    <row r="428" spans="1:7">
      <c r="A428" s="169" t="s">
        <v>18</v>
      </c>
      <c r="B428" s="168"/>
      <c r="C428" s="19">
        <v>0</v>
      </c>
      <c r="D428" s="20">
        <v>1137171</v>
      </c>
      <c r="E428" s="20">
        <v>0</v>
      </c>
      <c r="F428" s="20">
        <v>0</v>
      </c>
      <c r="G428" s="20">
        <v>0</v>
      </c>
    </row>
    <row r="429" spans="1:7">
      <c r="A429" s="175" t="s">
        <v>34</v>
      </c>
      <c r="B429" s="168"/>
      <c r="C429" s="21">
        <v>0</v>
      </c>
      <c r="D429" s="22">
        <v>1137171</v>
      </c>
      <c r="E429" s="22">
        <v>0</v>
      </c>
      <c r="F429" s="22">
        <v>0</v>
      </c>
      <c r="G429" s="22">
        <v>0</v>
      </c>
    </row>
    <row r="430" spans="1:7">
      <c r="A430" s="175" t="s">
        <v>35</v>
      </c>
      <c r="B430" s="168"/>
      <c r="C430" s="21">
        <v>0</v>
      </c>
      <c r="D430" s="22">
        <v>1137171</v>
      </c>
      <c r="E430" s="22">
        <v>0</v>
      </c>
      <c r="F430" s="22">
        <v>0</v>
      </c>
      <c r="G430" s="22">
        <v>0</v>
      </c>
    </row>
    <row r="431" spans="1:7">
      <c r="A431" s="169" t="s">
        <v>66</v>
      </c>
      <c r="B431" s="168"/>
      <c r="C431" s="19">
        <v>0</v>
      </c>
      <c r="D431" s="20">
        <v>2000000</v>
      </c>
      <c r="E431" s="20">
        <v>0</v>
      </c>
      <c r="F431" s="20">
        <v>0</v>
      </c>
      <c r="G431" s="20">
        <v>0</v>
      </c>
    </row>
    <row r="432" spans="1:7">
      <c r="A432" s="175" t="s">
        <v>34</v>
      </c>
      <c r="B432" s="168"/>
      <c r="C432" s="21">
        <v>0</v>
      </c>
      <c r="D432" s="22">
        <v>2000000</v>
      </c>
      <c r="E432" s="22">
        <v>0</v>
      </c>
      <c r="F432" s="22">
        <v>0</v>
      </c>
      <c r="G432" s="22">
        <v>0</v>
      </c>
    </row>
    <row r="433" spans="1:7">
      <c r="A433" s="175" t="s">
        <v>35</v>
      </c>
      <c r="B433" s="168"/>
      <c r="C433" s="21">
        <v>0</v>
      </c>
      <c r="D433" s="22">
        <v>2000000</v>
      </c>
      <c r="E433" s="22">
        <v>0</v>
      </c>
      <c r="F433" s="22">
        <v>0</v>
      </c>
      <c r="G433" s="22">
        <v>0</v>
      </c>
    </row>
    <row r="434" spans="1:7">
      <c r="A434" s="174" t="s">
        <v>84</v>
      </c>
      <c r="B434" s="168"/>
      <c r="C434" s="17">
        <v>0</v>
      </c>
      <c r="D434" s="18">
        <v>15000</v>
      </c>
      <c r="E434" s="18">
        <v>0</v>
      </c>
      <c r="F434" s="18">
        <v>0</v>
      </c>
      <c r="G434" s="18">
        <v>0</v>
      </c>
    </row>
    <row r="435" spans="1:7">
      <c r="A435" s="169" t="s">
        <v>9</v>
      </c>
      <c r="B435" s="168"/>
      <c r="C435" s="19">
        <v>0</v>
      </c>
      <c r="D435" s="20">
        <v>15000</v>
      </c>
      <c r="E435" s="20">
        <v>0</v>
      </c>
      <c r="F435" s="20">
        <v>0</v>
      </c>
      <c r="G435" s="20">
        <v>0</v>
      </c>
    </row>
    <row r="436" spans="1:7">
      <c r="A436" s="175" t="s">
        <v>34</v>
      </c>
      <c r="B436" s="168"/>
      <c r="C436" s="21">
        <v>0</v>
      </c>
      <c r="D436" s="22">
        <v>15000</v>
      </c>
      <c r="E436" s="22">
        <v>0</v>
      </c>
      <c r="F436" s="22">
        <v>0</v>
      </c>
      <c r="G436" s="22">
        <v>0</v>
      </c>
    </row>
    <row r="437" spans="1:7">
      <c r="A437" s="175" t="s">
        <v>35</v>
      </c>
      <c r="B437" s="168"/>
      <c r="C437" s="21">
        <v>0</v>
      </c>
      <c r="D437" s="22">
        <v>15000</v>
      </c>
      <c r="E437" s="22">
        <v>0</v>
      </c>
      <c r="F437" s="22">
        <v>0</v>
      </c>
      <c r="G437" s="22">
        <v>0</v>
      </c>
    </row>
    <row r="438" spans="1:7">
      <c r="A438" s="174" t="s">
        <v>85</v>
      </c>
      <c r="B438" s="168"/>
      <c r="C438" s="17">
        <v>126934.76</v>
      </c>
      <c r="D438" s="18">
        <v>433000</v>
      </c>
      <c r="E438" s="18">
        <v>0</v>
      </c>
      <c r="F438" s="18">
        <v>0</v>
      </c>
      <c r="G438" s="18">
        <v>0</v>
      </c>
    </row>
    <row r="439" spans="1:7">
      <c r="A439" s="169" t="s">
        <v>9</v>
      </c>
      <c r="B439" s="168"/>
      <c r="C439" s="19">
        <v>97198.31</v>
      </c>
      <c r="D439" s="20">
        <v>133000</v>
      </c>
      <c r="E439" s="20">
        <v>0</v>
      </c>
      <c r="F439" s="20">
        <v>0</v>
      </c>
      <c r="G439" s="20">
        <v>0</v>
      </c>
    </row>
    <row r="440" spans="1:7">
      <c r="A440" s="175" t="s">
        <v>34</v>
      </c>
      <c r="B440" s="168"/>
      <c r="C440" s="21">
        <v>97198.31</v>
      </c>
      <c r="D440" s="22">
        <v>133000</v>
      </c>
      <c r="E440" s="22">
        <v>0</v>
      </c>
      <c r="F440" s="22">
        <v>0</v>
      </c>
      <c r="G440" s="22">
        <v>0</v>
      </c>
    </row>
    <row r="441" spans="1:7">
      <c r="A441" s="175" t="s">
        <v>74</v>
      </c>
      <c r="B441" s="168"/>
      <c r="C441" s="21">
        <v>97198.31</v>
      </c>
      <c r="D441" s="22">
        <v>133000</v>
      </c>
      <c r="E441" s="22">
        <v>0</v>
      </c>
      <c r="F441" s="22">
        <v>0</v>
      </c>
      <c r="G441" s="22">
        <v>0</v>
      </c>
    </row>
    <row r="442" spans="1:7">
      <c r="A442" s="169" t="s">
        <v>18</v>
      </c>
      <c r="B442" s="168"/>
      <c r="C442" s="19">
        <v>29736.45</v>
      </c>
      <c r="D442" s="20">
        <v>0</v>
      </c>
      <c r="E442" s="20">
        <v>0</v>
      </c>
      <c r="F442" s="20">
        <v>0</v>
      </c>
      <c r="G442" s="20">
        <v>0</v>
      </c>
    </row>
    <row r="443" spans="1:7">
      <c r="A443" s="175" t="s">
        <v>34</v>
      </c>
      <c r="B443" s="168"/>
      <c r="C443" s="21">
        <v>29736.45</v>
      </c>
      <c r="D443" s="22">
        <v>0</v>
      </c>
      <c r="E443" s="22">
        <v>0</v>
      </c>
      <c r="F443" s="22">
        <v>0</v>
      </c>
      <c r="G443" s="22">
        <v>0</v>
      </c>
    </row>
    <row r="444" spans="1:7">
      <c r="A444" s="175" t="s">
        <v>74</v>
      </c>
      <c r="B444" s="168"/>
      <c r="C444" s="21">
        <v>29736.45</v>
      </c>
      <c r="D444" s="22">
        <v>0</v>
      </c>
      <c r="E444" s="22">
        <v>0</v>
      </c>
      <c r="F444" s="22">
        <v>0</v>
      </c>
      <c r="G444" s="22">
        <v>0</v>
      </c>
    </row>
    <row r="445" spans="1:7">
      <c r="A445" s="169" t="s">
        <v>66</v>
      </c>
      <c r="B445" s="168"/>
      <c r="C445" s="19">
        <v>0</v>
      </c>
      <c r="D445" s="20">
        <v>300000</v>
      </c>
      <c r="E445" s="20">
        <v>0</v>
      </c>
      <c r="F445" s="20">
        <v>0</v>
      </c>
      <c r="G445" s="20">
        <v>0</v>
      </c>
    </row>
    <row r="446" spans="1:7">
      <c r="A446" s="175" t="s">
        <v>34</v>
      </c>
      <c r="B446" s="168"/>
      <c r="C446" s="21">
        <v>0</v>
      </c>
      <c r="D446" s="22">
        <v>300000</v>
      </c>
      <c r="E446" s="22">
        <v>0</v>
      </c>
      <c r="F446" s="22">
        <v>0</v>
      </c>
      <c r="G446" s="22">
        <v>0</v>
      </c>
    </row>
    <row r="447" spans="1:7">
      <c r="A447" s="175" t="s">
        <v>74</v>
      </c>
      <c r="B447" s="168"/>
      <c r="C447" s="21">
        <v>0</v>
      </c>
      <c r="D447" s="22">
        <v>300000</v>
      </c>
      <c r="E447" s="22">
        <v>0</v>
      </c>
      <c r="F447" s="22">
        <v>0</v>
      </c>
      <c r="G447" s="22">
        <v>0</v>
      </c>
    </row>
    <row r="448" spans="1:7">
      <c r="A448" s="174" t="s">
        <v>86</v>
      </c>
      <c r="B448" s="168"/>
      <c r="C448" s="17">
        <v>32343.75</v>
      </c>
      <c r="D448" s="18">
        <v>5000</v>
      </c>
      <c r="E448" s="18">
        <v>0</v>
      </c>
      <c r="F448" s="18">
        <v>0</v>
      </c>
      <c r="G448" s="18">
        <v>0</v>
      </c>
    </row>
    <row r="449" spans="1:7">
      <c r="A449" s="169" t="s">
        <v>9</v>
      </c>
      <c r="B449" s="168"/>
      <c r="C449" s="19">
        <v>12435.33</v>
      </c>
      <c r="D449" s="20">
        <v>5000</v>
      </c>
      <c r="E449" s="20">
        <v>0</v>
      </c>
      <c r="F449" s="20">
        <v>0</v>
      </c>
      <c r="G449" s="20">
        <v>0</v>
      </c>
    </row>
    <row r="450" spans="1:7">
      <c r="A450" s="175" t="s">
        <v>34</v>
      </c>
      <c r="B450" s="168"/>
      <c r="C450" s="21">
        <v>12435.33</v>
      </c>
      <c r="D450" s="22">
        <v>5000</v>
      </c>
      <c r="E450" s="22">
        <v>0</v>
      </c>
      <c r="F450" s="22">
        <v>0</v>
      </c>
      <c r="G450" s="22">
        <v>0</v>
      </c>
    </row>
    <row r="451" spans="1:7">
      <c r="A451" s="175" t="s">
        <v>35</v>
      </c>
      <c r="B451" s="168"/>
      <c r="C451" s="21">
        <v>12435.33</v>
      </c>
      <c r="D451" s="22">
        <v>5000</v>
      </c>
      <c r="E451" s="22">
        <v>0</v>
      </c>
      <c r="F451" s="22">
        <v>0</v>
      </c>
      <c r="G451" s="22">
        <v>0</v>
      </c>
    </row>
    <row r="452" spans="1:7">
      <c r="A452" s="169" t="s">
        <v>18</v>
      </c>
      <c r="B452" s="168"/>
      <c r="C452" s="19">
        <v>19908.419999999998</v>
      </c>
      <c r="D452" s="20">
        <v>0</v>
      </c>
      <c r="E452" s="20">
        <v>0</v>
      </c>
      <c r="F452" s="20">
        <v>0</v>
      </c>
      <c r="G452" s="20">
        <v>0</v>
      </c>
    </row>
    <row r="453" spans="1:7">
      <c r="A453" s="175" t="s">
        <v>34</v>
      </c>
      <c r="B453" s="168"/>
      <c r="C453" s="21">
        <v>19908.419999999998</v>
      </c>
      <c r="D453" s="22">
        <v>0</v>
      </c>
      <c r="E453" s="22">
        <v>0</v>
      </c>
      <c r="F453" s="22">
        <v>0</v>
      </c>
      <c r="G453" s="22">
        <v>0</v>
      </c>
    </row>
    <row r="454" spans="1:7">
      <c r="A454" s="175" t="s">
        <v>35</v>
      </c>
      <c r="B454" s="168"/>
      <c r="C454" s="21">
        <v>19908.419999999998</v>
      </c>
      <c r="D454" s="22">
        <v>0</v>
      </c>
      <c r="E454" s="22">
        <v>0</v>
      </c>
      <c r="F454" s="22">
        <v>0</v>
      </c>
      <c r="G454" s="22">
        <v>0</v>
      </c>
    </row>
    <row r="455" spans="1:7">
      <c r="A455" s="180" t="s">
        <v>89</v>
      </c>
      <c r="B455" s="181"/>
      <c r="C455" s="17">
        <v>3312.5</v>
      </c>
      <c r="D455" s="18">
        <v>2778500</v>
      </c>
      <c r="E455" s="18">
        <v>0</v>
      </c>
      <c r="F455" s="18">
        <v>0</v>
      </c>
      <c r="G455" s="18">
        <v>0</v>
      </c>
    </row>
    <row r="456" spans="1:7">
      <c r="A456" s="169" t="s">
        <v>9</v>
      </c>
      <c r="B456" s="168"/>
      <c r="C456" s="19">
        <v>3312.5</v>
      </c>
      <c r="D456" s="20">
        <v>278500</v>
      </c>
      <c r="E456" s="20">
        <v>0</v>
      </c>
      <c r="F456" s="20">
        <v>0</v>
      </c>
      <c r="G456" s="20">
        <v>0</v>
      </c>
    </row>
    <row r="457" spans="1:7">
      <c r="A457" s="175" t="s">
        <v>10</v>
      </c>
      <c r="B457" s="168"/>
      <c r="C457" s="21">
        <v>0</v>
      </c>
      <c r="D457" s="22">
        <v>28500</v>
      </c>
      <c r="E457" s="22">
        <v>0</v>
      </c>
      <c r="F457" s="22">
        <v>0</v>
      </c>
      <c r="G457" s="22">
        <v>0</v>
      </c>
    </row>
    <row r="458" spans="1:7">
      <c r="A458" s="175" t="s">
        <v>11</v>
      </c>
      <c r="B458" s="168"/>
      <c r="C458" s="21">
        <v>0</v>
      </c>
      <c r="D458" s="22">
        <v>28500</v>
      </c>
      <c r="E458" s="22">
        <v>0</v>
      </c>
      <c r="F458" s="22">
        <v>0</v>
      </c>
      <c r="G458" s="22">
        <v>0</v>
      </c>
    </row>
    <row r="459" spans="1:7">
      <c r="A459" s="175" t="s">
        <v>34</v>
      </c>
      <c r="B459" s="168"/>
      <c r="C459" s="21">
        <v>3312.5</v>
      </c>
      <c r="D459" s="22">
        <v>250000</v>
      </c>
      <c r="E459" s="22">
        <v>0</v>
      </c>
      <c r="F459" s="22">
        <v>0</v>
      </c>
      <c r="G459" s="22">
        <v>0</v>
      </c>
    </row>
    <row r="460" spans="1:7">
      <c r="A460" s="175" t="s">
        <v>35</v>
      </c>
      <c r="B460" s="168"/>
      <c r="C460" s="21">
        <v>3312.5</v>
      </c>
      <c r="D460" s="22">
        <v>250000</v>
      </c>
      <c r="E460" s="22">
        <v>0</v>
      </c>
      <c r="F460" s="22">
        <v>0</v>
      </c>
      <c r="G460" s="22">
        <v>0</v>
      </c>
    </row>
    <row r="461" spans="1:7">
      <c r="A461" s="169" t="s">
        <v>18</v>
      </c>
      <c r="B461" s="168"/>
      <c r="C461" s="19">
        <v>0</v>
      </c>
      <c r="D461" s="20">
        <v>500000</v>
      </c>
      <c r="E461" s="20">
        <v>0</v>
      </c>
      <c r="F461" s="20">
        <v>0</v>
      </c>
      <c r="G461" s="20">
        <v>0</v>
      </c>
    </row>
    <row r="462" spans="1:7">
      <c r="A462" s="175" t="s">
        <v>10</v>
      </c>
      <c r="B462" s="168"/>
      <c r="C462" s="21">
        <v>0</v>
      </c>
      <c r="D462" s="22">
        <v>2500</v>
      </c>
      <c r="E462" s="22">
        <v>0</v>
      </c>
      <c r="F462" s="22">
        <v>0</v>
      </c>
      <c r="G462" s="22">
        <v>0</v>
      </c>
    </row>
    <row r="463" spans="1:7">
      <c r="A463" s="175" t="s">
        <v>11</v>
      </c>
      <c r="B463" s="168"/>
      <c r="C463" s="21">
        <v>0</v>
      </c>
      <c r="D463" s="22">
        <v>2500</v>
      </c>
      <c r="E463" s="22">
        <v>0</v>
      </c>
      <c r="F463" s="22">
        <v>0</v>
      </c>
      <c r="G463" s="22">
        <v>0</v>
      </c>
    </row>
    <row r="464" spans="1:7">
      <c r="A464" s="175" t="s">
        <v>34</v>
      </c>
      <c r="B464" s="168"/>
      <c r="C464" s="21">
        <v>0</v>
      </c>
      <c r="D464" s="22">
        <v>497500</v>
      </c>
      <c r="E464" s="22">
        <v>0</v>
      </c>
      <c r="F464" s="22">
        <v>0</v>
      </c>
      <c r="G464" s="22">
        <v>0</v>
      </c>
    </row>
    <row r="465" spans="1:7">
      <c r="A465" s="175" t="s">
        <v>35</v>
      </c>
      <c r="B465" s="168"/>
      <c r="C465" s="21">
        <v>0</v>
      </c>
      <c r="D465" s="22">
        <v>497500</v>
      </c>
      <c r="E465" s="22">
        <v>0</v>
      </c>
      <c r="F465" s="22">
        <v>0</v>
      </c>
      <c r="G465" s="22">
        <v>0</v>
      </c>
    </row>
    <row r="466" spans="1:7">
      <c r="A466" s="169" t="s">
        <v>66</v>
      </c>
      <c r="B466" s="168"/>
      <c r="C466" s="19">
        <v>0</v>
      </c>
      <c r="D466" s="20">
        <v>2000000</v>
      </c>
      <c r="E466" s="20">
        <v>0</v>
      </c>
      <c r="F466" s="20">
        <v>0</v>
      </c>
      <c r="G466" s="20">
        <v>0</v>
      </c>
    </row>
    <row r="467" spans="1:7">
      <c r="A467" s="175" t="s">
        <v>34</v>
      </c>
      <c r="B467" s="168"/>
      <c r="C467" s="21">
        <v>0</v>
      </c>
      <c r="D467" s="22">
        <v>2000000</v>
      </c>
      <c r="E467" s="22">
        <v>0</v>
      </c>
      <c r="F467" s="22">
        <v>0</v>
      </c>
      <c r="G467" s="22">
        <v>0</v>
      </c>
    </row>
    <row r="468" spans="1:7">
      <c r="A468" s="175" t="s">
        <v>35</v>
      </c>
      <c r="B468" s="168"/>
      <c r="C468" s="21">
        <v>0</v>
      </c>
      <c r="D468" s="22">
        <v>2000000</v>
      </c>
      <c r="E468" s="22">
        <v>0</v>
      </c>
      <c r="F468" s="22">
        <v>0</v>
      </c>
      <c r="G468" s="22">
        <v>0</v>
      </c>
    </row>
    <row r="469" spans="1:7" ht="26.25" customHeight="1">
      <c r="A469" s="177" t="s">
        <v>90</v>
      </c>
      <c r="B469" s="178"/>
      <c r="C469" s="17">
        <v>0</v>
      </c>
      <c r="D469" s="18">
        <v>1208791</v>
      </c>
      <c r="E469" s="18">
        <v>0</v>
      </c>
      <c r="F469" s="18">
        <v>0</v>
      </c>
      <c r="G469" s="18">
        <v>0</v>
      </c>
    </row>
    <row r="470" spans="1:7">
      <c r="A470" s="169" t="s">
        <v>9</v>
      </c>
      <c r="B470" s="168"/>
      <c r="C470" s="19">
        <v>0</v>
      </c>
      <c r="D470" s="20">
        <v>180000</v>
      </c>
      <c r="E470" s="20">
        <v>0</v>
      </c>
      <c r="F470" s="20">
        <v>0</v>
      </c>
      <c r="G470" s="20">
        <v>0</v>
      </c>
    </row>
    <row r="471" spans="1:7">
      <c r="A471" s="175" t="s">
        <v>10</v>
      </c>
      <c r="B471" s="168"/>
      <c r="C471" s="21">
        <v>0</v>
      </c>
      <c r="D471" s="22">
        <v>30000</v>
      </c>
      <c r="E471" s="22">
        <v>0</v>
      </c>
      <c r="F471" s="22">
        <v>0</v>
      </c>
      <c r="G471" s="22">
        <v>0</v>
      </c>
    </row>
    <row r="472" spans="1:7">
      <c r="A472" s="175" t="s">
        <v>11</v>
      </c>
      <c r="B472" s="168"/>
      <c r="C472" s="21">
        <v>0</v>
      </c>
      <c r="D472" s="22">
        <v>30000</v>
      </c>
      <c r="E472" s="22">
        <v>0</v>
      </c>
      <c r="F472" s="22">
        <v>0</v>
      </c>
      <c r="G472" s="22">
        <v>0</v>
      </c>
    </row>
    <row r="473" spans="1:7">
      <c r="A473" s="175" t="s">
        <v>34</v>
      </c>
      <c r="B473" s="168"/>
      <c r="C473" s="21">
        <v>0</v>
      </c>
      <c r="D473" s="22">
        <v>150000</v>
      </c>
      <c r="E473" s="22">
        <v>0</v>
      </c>
      <c r="F473" s="22">
        <v>0</v>
      </c>
      <c r="G473" s="22">
        <v>0</v>
      </c>
    </row>
    <row r="474" spans="1:7">
      <c r="A474" s="175" t="s">
        <v>74</v>
      </c>
      <c r="B474" s="168"/>
      <c r="C474" s="21">
        <v>0</v>
      </c>
      <c r="D474" s="22">
        <v>150000</v>
      </c>
      <c r="E474" s="22">
        <v>0</v>
      </c>
      <c r="F474" s="22">
        <v>0</v>
      </c>
      <c r="G474" s="22">
        <v>0</v>
      </c>
    </row>
    <row r="475" spans="1:7">
      <c r="A475" s="169" t="s">
        <v>18</v>
      </c>
      <c r="B475" s="168"/>
      <c r="C475" s="19">
        <v>0</v>
      </c>
      <c r="D475" s="20">
        <v>1028791</v>
      </c>
      <c r="E475" s="20">
        <v>0</v>
      </c>
      <c r="F475" s="20">
        <v>0</v>
      </c>
      <c r="G475" s="20">
        <v>0</v>
      </c>
    </row>
    <row r="476" spans="1:7">
      <c r="A476" s="175" t="s">
        <v>10</v>
      </c>
      <c r="B476" s="168"/>
      <c r="C476" s="21">
        <v>0</v>
      </c>
      <c r="D476" s="22">
        <v>2500</v>
      </c>
      <c r="E476" s="22">
        <v>0</v>
      </c>
      <c r="F476" s="22">
        <v>0</v>
      </c>
      <c r="G476" s="22">
        <v>0</v>
      </c>
    </row>
    <row r="477" spans="1:7">
      <c r="A477" s="175" t="s">
        <v>11</v>
      </c>
      <c r="B477" s="168"/>
      <c r="C477" s="21">
        <v>0</v>
      </c>
      <c r="D477" s="22">
        <v>2500</v>
      </c>
      <c r="E477" s="22">
        <v>0</v>
      </c>
      <c r="F477" s="22">
        <v>0</v>
      </c>
      <c r="G477" s="22">
        <v>0</v>
      </c>
    </row>
    <row r="478" spans="1:7">
      <c r="A478" s="175" t="s">
        <v>34</v>
      </c>
      <c r="B478" s="168"/>
      <c r="C478" s="21">
        <v>0</v>
      </c>
      <c r="D478" s="22">
        <v>1026291</v>
      </c>
      <c r="E478" s="22">
        <v>0</v>
      </c>
      <c r="F478" s="22">
        <v>0</v>
      </c>
      <c r="G478" s="22">
        <v>0</v>
      </c>
    </row>
    <row r="479" spans="1:7">
      <c r="A479" s="175" t="s">
        <v>74</v>
      </c>
      <c r="B479" s="168"/>
      <c r="C479" s="21">
        <v>0</v>
      </c>
      <c r="D479" s="22">
        <v>1026291</v>
      </c>
      <c r="E479" s="22">
        <v>0</v>
      </c>
      <c r="F479" s="22">
        <v>0</v>
      </c>
      <c r="G479" s="22">
        <v>0</v>
      </c>
    </row>
    <row r="480" spans="1:7">
      <c r="A480" s="174" t="s">
        <v>91</v>
      </c>
      <c r="B480" s="168"/>
      <c r="C480" s="17">
        <v>103796.79</v>
      </c>
      <c r="D480" s="18">
        <v>0</v>
      </c>
      <c r="E480" s="18">
        <v>0</v>
      </c>
      <c r="F480" s="18">
        <v>0</v>
      </c>
      <c r="G480" s="18">
        <v>0</v>
      </c>
    </row>
    <row r="481" spans="1:7">
      <c r="A481" s="169" t="s">
        <v>9</v>
      </c>
      <c r="B481" s="168"/>
      <c r="C481" s="19">
        <v>103796.79</v>
      </c>
      <c r="D481" s="20">
        <v>0</v>
      </c>
      <c r="E481" s="20">
        <v>0</v>
      </c>
      <c r="F481" s="20">
        <v>0</v>
      </c>
      <c r="G481" s="20">
        <v>0</v>
      </c>
    </row>
    <row r="482" spans="1:7">
      <c r="A482" s="175" t="s">
        <v>34</v>
      </c>
      <c r="B482" s="168"/>
      <c r="C482" s="21">
        <v>103796.79</v>
      </c>
      <c r="D482" s="22">
        <v>0</v>
      </c>
      <c r="E482" s="22">
        <v>0</v>
      </c>
      <c r="F482" s="22">
        <v>0</v>
      </c>
      <c r="G482" s="22">
        <v>0</v>
      </c>
    </row>
    <row r="483" spans="1:7">
      <c r="A483" s="175" t="s">
        <v>74</v>
      </c>
      <c r="B483" s="168"/>
      <c r="C483" s="21">
        <v>103796.79</v>
      </c>
      <c r="D483" s="22">
        <v>0</v>
      </c>
      <c r="E483" s="22">
        <v>0</v>
      </c>
      <c r="F483" s="22">
        <v>0</v>
      </c>
      <c r="G483" s="22">
        <v>0</v>
      </c>
    </row>
    <row r="484" spans="1:7">
      <c r="A484" s="174" t="s">
        <v>92</v>
      </c>
      <c r="B484" s="168"/>
      <c r="C484" s="17">
        <v>13072.01</v>
      </c>
      <c r="D484" s="18">
        <v>44982</v>
      </c>
      <c r="E484" s="18">
        <v>0</v>
      </c>
      <c r="F484" s="18">
        <v>0</v>
      </c>
      <c r="G484" s="18">
        <v>0</v>
      </c>
    </row>
    <row r="485" spans="1:7">
      <c r="A485" s="169" t="s">
        <v>9</v>
      </c>
      <c r="B485" s="168"/>
      <c r="C485" s="19">
        <v>6890.93</v>
      </c>
      <c r="D485" s="20">
        <v>20000</v>
      </c>
      <c r="E485" s="20">
        <v>0</v>
      </c>
      <c r="F485" s="20">
        <v>0</v>
      </c>
      <c r="G485" s="20">
        <v>0</v>
      </c>
    </row>
    <row r="486" spans="1:7">
      <c r="A486" s="175" t="s">
        <v>10</v>
      </c>
      <c r="B486" s="168"/>
      <c r="C486" s="21">
        <v>6890.93</v>
      </c>
      <c r="D486" s="22">
        <v>20000</v>
      </c>
      <c r="E486" s="22">
        <v>0</v>
      </c>
      <c r="F486" s="22">
        <v>0</v>
      </c>
      <c r="G486" s="22">
        <v>0</v>
      </c>
    </row>
    <row r="487" spans="1:7">
      <c r="A487" s="175" t="s">
        <v>11</v>
      </c>
      <c r="B487" s="168"/>
      <c r="C487" s="21">
        <v>6890.93</v>
      </c>
      <c r="D487" s="22">
        <v>20000</v>
      </c>
      <c r="E487" s="22">
        <v>0</v>
      </c>
      <c r="F487" s="22">
        <v>0</v>
      </c>
      <c r="G487" s="22">
        <v>0</v>
      </c>
    </row>
    <row r="488" spans="1:7">
      <c r="A488" s="169" t="s">
        <v>93</v>
      </c>
      <c r="B488" s="168"/>
      <c r="C488" s="19">
        <v>6181.08</v>
      </c>
      <c r="D488" s="20">
        <v>10437</v>
      </c>
      <c r="E488" s="20">
        <v>0</v>
      </c>
      <c r="F488" s="20">
        <v>0</v>
      </c>
      <c r="G488" s="20">
        <v>0</v>
      </c>
    </row>
    <row r="489" spans="1:7">
      <c r="A489" s="175" t="s">
        <v>10</v>
      </c>
      <c r="B489" s="168"/>
      <c r="C489" s="21">
        <v>5972.08</v>
      </c>
      <c r="D489" s="22">
        <v>9937</v>
      </c>
      <c r="E489" s="22">
        <v>0</v>
      </c>
      <c r="F489" s="22">
        <v>0</v>
      </c>
      <c r="G489" s="22">
        <v>0</v>
      </c>
    </row>
    <row r="490" spans="1:7">
      <c r="A490" s="175" t="s">
        <v>11</v>
      </c>
      <c r="B490" s="168"/>
      <c r="C490" s="21">
        <v>5972.08</v>
      </c>
      <c r="D490" s="22">
        <v>9937</v>
      </c>
      <c r="E490" s="22">
        <v>0</v>
      </c>
      <c r="F490" s="22">
        <v>0</v>
      </c>
      <c r="G490" s="22">
        <v>0</v>
      </c>
    </row>
    <row r="491" spans="1:7">
      <c r="A491" s="175" t="s">
        <v>34</v>
      </c>
      <c r="B491" s="168"/>
      <c r="C491" s="21">
        <v>209</v>
      </c>
      <c r="D491" s="22">
        <v>500</v>
      </c>
      <c r="E491" s="22">
        <v>0</v>
      </c>
      <c r="F491" s="22">
        <v>0</v>
      </c>
      <c r="G491" s="22">
        <v>0</v>
      </c>
    </row>
    <row r="492" spans="1:7">
      <c r="A492" s="175" t="s">
        <v>35</v>
      </c>
      <c r="B492" s="168"/>
      <c r="C492" s="21">
        <v>209</v>
      </c>
      <c r="D492" s="22">
        <v>500</v>
      </c>
      <c r="E492" s="22">
        <v>0</v>
      </c>
      <c r="F492" s="22">
        <v>0</v>
      </c>
      <c r="G492" s="22">
        <v>0</v>
      </c>
    </row>
    <row r="493" spans="1:7">
      <c r="A493" s="169" t="s">
        <v>33</v>
      </c>
      <c r="B493" s="168"/>
      <c r="C493" s="19">
        <v>0</v>
      </c>
      <c r="D493" s="20">
        <v>14545</v>
      </c>
      <c r="E493" s="20">
        <v>0</v>
      </c>
      <c r="F493" s="20">
        <v>0</v>
      </c>
      <c r="G493" s="20">
        <v>0</v>
      </c>
    </row>
    <row r="494" spans="1:7">
      <c r="A494" s="175" t="s">
        <v>10</v>
      </c>
      <c r="B494" s="168"/>
      <c r="C494" s="21">
        <v>0</v>
      </c>
      <c r="D494" s="22">
        <v>14545</v>
      </c>
      <c r="E494" s="22">
        <v>0</v>
      </c>
      <c r="F494" s="22">
        <v>0</v>
      </c>
      <c r="G494" s="22">
        <v>0</v>
      </c>
    </row>
    <row r="495" spans="1:7">
      <c r="A495" s="175" t="s">
        <v>11</v>
      </c>
      <c r="B495" s="168"/>
      <c r="C495" s="21">
        <v>0</v>
      </c>
      <c r="D495" s="22">
        <v>14545</v>
      </c>
      <c r="E495" s="22">
        <v>0</v>
      </c>
      <c r="F495" s="22">
        <v>0</v>
      </c>
      <c r="G495" s="22">
        <v>0</v>
      </c>
    </row>
    <row r="496" spans="1:7" ht="25.5" customHeight="1">
      <c r="A496" s="177" t="s">
        <v>94</v>
      </c>
      <c r="B496" s="178"/>
      <c r="C496" s="17">
        <v>0</v>
      </c>
      <c r="D496" s="18">
        <v>20000</v>
      </c>
      <c r="E496" s="18">
        <v>0</v>
      </c>
      <c r="F496" s="18">
        <v>0</v>
      </c>
      <c r="G496" s="18">
        <v>0</v>
      </c>
    </row>
    <row r="497" spans="1:7">
      <c r="A497" s="169" t="s">
        <v>9</v>
      </c>
      <c r="B497" s="168"/>
      <c r="C497" s="19">
        <v>0</v>
      </c>
      <c r="D497" s="20">
        <v>20000</v>
      </c>
      <c r="E497" s="20">
        <v>0</v>
      </c>
      <c r="F497" s="20">
        <v>0</v>
      </c>
      <c r="G497" s="20">
        <v>0</v>
      </c>
    </row>
    <row r="498" spans="1:7">
      <c r="A498" s="175" t="s">
        <v>10</v>
      </c>
      <c r="B498" s="168"/>
      <c r="C498" s="21">
        <v>0</v>
      </c>
      <c r="D498" s="22">
        <v>20000</v>
      </c>
      <c r="E498" s="22">
        <v>0</v>
      </c>
      <c r="F498" s="22">
        <v>0</v>
      </c>
      <c r="G498" s="22">
        <v>0</v>
      </c>
    </row>
    <row r="499" spans="1:7">
      <c r="A499" s="175" t="s">
        <v>54</v>
      </c>
      <c r="B499" s="168"/>
      <c r="C499" s="21">
        <v>0</v>
      </c>
      <c r="D499" s="22">
        <v>20000</v>
      </c>
      <c r="E499" s="22">
        <v>0</v>
      </c>
      <c r="F499" s="22">
        <v>0</v>
      </c>
      <c r="G499" s="22">
        <v>0</v>
      </c>
    </row>
    <row r="500" spans="1:7">
      <c r="A500" s="174" t="s">
        <v>95</v>
      </c>
      <c r="B500" s="168"/>
      <c r="C500" s="17">
        <v>0</v>
      </c>
      <c r="D500" s="18">
        <v>200000</v>
      </c>
      <c r="E500" s="18">
        <v>0</v>
      </c>
      <c r="F500" s="18">
        <v>0</v>
      </c>
      <c r="G500" s="18">
        <v>0</v>
      </c>
    </row>
    <row r="501" spans="1:7">
      <c r="A501" s="169" t="s">
        <v>9</v>
      </c>
      <c r="B501" s="168"/>
      <c r="C501" s="19">
        <v>0</v>
      </c>
      <c r="D501" s="20">
        <v>200000</v>
      </c>
      <c r="E501" s="20">
        <v>0</v>
      </c>
      <c r="F501" s="20">
        <v>0</v>
      </c>
      <c r="G501" s="20">
        <v>0</v>
      </c>
    </row>
    <row r="502" spans="1:7">
      <c r="A502" s="175" t="s">
        <v>34</v>
      </c>
      <c r="B502" s="168"/>
      <c r="C502" s="21">
        <v>0</v>
      </c>
      <c r="D502" s="22">
        <v>200000</v>
      </c>
      <c r="E502" s="22">
        <v>0</v>
      </c>
      <c r="F502" s="22">
        <v>0</v>
      </c>
      <c r="G502" s="22">
        <v>0</v>
      </c>
    </row>
    <row r="503" spans="1:7">
      <c r="A503" s="175" t="s">
        <v>74</v>
      </c>
      <c r="B503" s="168"/>
      <c r="C503" s="21">
        <v>0</v>
      </c>
      <c r="D503" s="22">
        <v>200000</v>
      </c>
      <c r="E503" s="22">
        <v>0</v>
      </c>
      <c r="F503" s="22">
        <v>0</v>
      </c>
      <c r="G503" s="22">
        <v>0</v>
      </c>
    </row>
    <row r="504" spans="1:7" ht="25.5" customHeight="1">
      <c r="A504" s="177" t="s">
        <v>96</v>
      </c>
      <c r="B504" s="178"/>
      <c r="C504" s="17">
        <v>0</v>
      </c>
      <c r="D504" s="18">
        <v>10000</v>
      </c>
      <c r="E504" s="18">
        <v>0</v>
      </c>
      <c r="F504" s="18">
        <v>0</v>
      </c>
      <c r="G504" s="18">
        <v>0</v>
      </c>
    </row>
    <row r="505" spans="1:7">
      <c r="A505" s="169" t="s">
        <v>9</v>
      </c>
      <c r="B505" s="168"/>
      <c r="C505" s="19">
        <v>0</v>
      </c>
      <c r="D505" s="20">
        <v>10000</v>
      </c>
      <c r="E505" s="20">
        <v>0</v>
      </c>
      <c r="F505" s="20">
        <v>0</v>
      </c>
      <c r="G505" s="20">
        <v>0</v>
      </c>
    </row>
    <row r="506" spans="1:7">
      <c r="A506" s="175" t="s">
        <v>10</v>
      </c>
      <c r="B506" s="168"/>
      <c r="C506" s="21">
        <v>0</v>
      </c>
      <c r="D506" s="22">
        <v>10000</v>
      </c>
      <c r="E506" s="22">
        <v>0</v>
      </c>
      <c r="F506" s="22">
        <v>0</v>
      </c>
      <c r="G506" s="22">
        <v>0</v>
      </c>
    </row>
    <row r="507" spans="1:7">
      <c r="A507" s="175" t="s">
        <v>27</v>
      </c>
      <c r="B507" s="168"/>
      <c r="C507" s="21">
        <v>0</v>
      </c>
      <c r="D507" s="22">
        <v>10000</v>
      </c>
      <c r="E507" s="22">
        <v>0</v>
      </c>
      <c r="F507" s="22">
        <v>0</v>
      </c>
      <c r="G507" s="22">
        <v>0</v>
      </c>
    </row>
    <row r="508" spans="1:7">
      <c r="A508" s="170" t="s">
        <v>97</v>
      </c>
      <c r="B508" s="168"/>
      <c r="C508" s="15">
        <v>150495.67000000001</v>
      </c>
      <c r="D508" s="16">
        <v>260000</v>
      </c>
      <c r="E508" s="16">
        <v>0</v>
      </c>
      <c r="F508" s="16">
        <v>0</v>
      </c>
      <c r="G508" s="16">
        <v>0</v>
      </c>
    </row>
    <row r="509" spans="1:7">
      <c r="A509" s="174" t="s">
        <v>98</v>
      </c>
      <c r="B509" s="168"/>
      <c r="C509" s="17">
        <v>150495.67000000001</v>
      </c>
      <c r="D509" s="18">
        <v>260000</v>
      </c>
      <c r="E509" s="18">
        <v>0</v>
      </c>
      <c r="F509" s="18">
        <v>0</v>
      </c>
      <c r="G509" s="18">
        <v>0</v>
      </c>
    </row>
    <row r="510" spans="1:7">
      <c r="A510" s="169" t="s">
        <v>9</v>
      </c>
      <c r="B510" s="168"/>
      <c r="C510" s="19">
        <v>130780</v>
      </c>
      <c r="D510" s="20">
        <v>260000</v>
      </c>
      <c r="E510" s="20">
        <v>0</v>
      </c>
      <c r="F510" s="20">
        <v>0</v>
      </c>
      <c r="G510" s="20">
        <v>0</v>
      </c>
    </row>
    <row r="511" spans="1:7">
      <c r="A511" s="175" t="s">
        <v>34</v>
      </c>
      <c r="B511" s="168"/>
      <c r="C511" s="21">
        <v>130780</v>
      </c>
      <c r="D511" s="22">
        <v>260000</v>
      </c>
      <c r="E511" s="22">
        <v>0</v>
      </c>
      <c r="F511" s="22">
        <v>0</v>
      </c>
      <c r="G511" s="22">
        <v>0</v>
      </c>
    </row>
    <row r="512" spans="1:7">
      <c r="A512" s="175" t="s">
        <v>37</v>
      </c>
      <c r="B512" s="168"/>
      <c r="C512" s="21">
        <v>130780</v>
      </c>
      <c r="D512" s="22">
        <v>260000</v>
      </c>
      <c r="E512" s="22">
        <v>0</v>
      </c>
      <c r="F512" s="22">
        <v>0</v>
      </c>
      <c r="G512" s="22">
        <v>0</v>
      </c>
    </row>
    <row r="513" spans="1:7">
      <c r="A513" s="169" t="s">
        <v>33</v>
      </c>
      <c r="B513" s="168"/>
      <c r="C513" s="19">
        <v>19715.669999999998</v>
      </c>
      <c r="D513" s="20">
        <v>0</v>
      </c>
      <c r="E513" s="20">
        <v>0</v>
      </c>
      <c r="F513" s="20">
        <v>0</v>
      </c>
      <c r="G513" s="20">
        <v>0</v>
      </c>
    </row>
    <row r="514" spans="1:7">
      <c r="A514" s="175" t="s">
        <v>34</v>
      </c>
      <c r="B514" s="168"/>
      <c r="C514" s="21">
        <v>19715.669999999998</v>
      </c>
      <c r="D514" s="22">
        <v>0</v>
      </c>
      <c r="E514" s="22">
        <v>0</v>
      </c>
      <c r="F514" s="22">
        <v>0</v>
      </c>
      <c r="G514" s="22">
        <v>0</v>
      </c>
    </row>
    <row r="515" spans="1:7">
      <c r="A515" s="175" t="s">
        <v>37</v>
      </c>
      <c r="B515" s="168"/>
      <c r="C515" s="21">
        <v>19715.669999999998</v>
      </c>
      <c r="D515" s="22">
        <v>0</v>
      </c>
      <c r="E515" s="22">
        <v>0</v>
      </c>
      <c r="F515" s="22">
        <v>0</v>
      </c>
      <c r="G515" s="22">
        <v>0</v>
      </c>
    </row>
    <row r="516" spans="1:7">
      <c r="A516" s="170" t="s">
        <v>99</v>
      </c>
      <c r="B516" s="168"/>
      <c r="C516" s="15">
        <v>277550.65000000002</v>
      </c>
      <c r="D516" s="16">
        <v>317525</v>
      </c>
      <c r="E516" s="16">
        <v>0</v>
      </c>
      <c r="F516" s="16">
        <v>0</v>
      </c>
      <c r="G516" s="16">
        <v>0</v>
      </c>
    </row>
    <row r="517" spans="1:7" ht="24" customHeight="1">
      <c r="A517" s="177" t="s">
        <v>100</v>
      </c>
      <c r="B517" s="178"/>
      <c r="C517" s="17">
        <v>275699.94</v>
      </c>
      <c r="D517" s="18">
        <v>314525</v>
      </c>
      <c r="E517" s="18">
        <v>0</v>
      </c>
      <c r="F517" s="18">
        <v>0</v>
      </c>
      <c r="G517" s="18">
        <v>0</v>
      </c>
    </row>
    <row r="518" spans="1:7">
      <c r="A518" s="169" t="s">
        <v>9</v>
      </c>
      <c r="B518" s="168"/>
      <c r="C518" s="19">
        <v>195662.68</v>
      </c>
      <c r="D518" s="20">
        <v>221575</v>
      </c>
      <c r="E518" s="20">
        <v>0</v>
      </c>
      <c r="F518" s="20">
        <v>0</v>
      </c>
      <c r="G518" s="20">
        <v>0</v>
      </c>
    </row>
    <row r="519" spans="1:7">
      <c r="A519" s="175" t="s">
        <v>10</v>
      </c>
      <c r="B519" s="168"/>
      <c r="C519" s="21">
        <v>195662.68</v>
      </c>
      <c r="D519" s="22">
        <v>221575</v>
      </c>
      <c r="E519" s="22">
        <v>0</v>
      </c>
      <c r="F519" s="22">
        <v>0</v>
      </c>
      <c r="G519" s="22">
        <v>0</v>
      </c>
    </row>
    <row r="520" spans="1:7">
      <c r="A520" s="175" t="s">
        <v>11</v>
      </c>
      <c r="B520" s="168"/>
      <c r="C520" s="21">
        <v>195662.68</v>
      </c>
      <c r="D520" s="22">
        <v>221575</v>
      </c>
      <c r="E520" s="22">
        <v>0</v>
      </c>
      <c r="F520" s="22">
        <v>0</v>
      </c>
      <c r="G520" s="22">
        <v>0</v>
      </c>
    </row>
    <row r="521" spans="1:7">
      <c r="A521" s="169" t="s">
        <v>39</v>
      </c>
      <c r="B521" s="168"/>
      <c r="C521" s="19">
        <v>80037.259999999995</v>
      </c>
      <c r="D521" s="20">
        <v>92950</v>
      </c>
      <c r="E521" s="20">
        <v>0</v>
      </c>
      <c r="F521" s="20">
        <v>0</v>
      </c>
      <c r="G521" s="20">
        <v>0</v>
      </c>
    </row>
    <row r="522" spans="1:7">
      <c r="A522" s="175" t="s">
        <v>10</v>
      </c>
      <c r="B522" s="168"/>
      <c r="C522" s="21">
        <v>80037.259999999995</v>
      </c>
      <c r="D522" s="22">
        <v>92950</v>
      </c>
      <c r="E522" s="22">
        <v>0</v>
      </c>
      <c r="F522" s="22">
        <v>0</v>
      </c>
      <c r="G522" s="22">
        <v>0</v>
      </c>
    </row>
    <row r="523" spans="1:7">
      <c r="A523" s="175" t="s">
        <v>11</v>
      </c>
      <c r="B523" s="168"/>
      <c r="C523" s="21">
        <v>80037.259999999995</v>
      </c>
      <c r="D523" s="22">
        <v>92950</v>
      </c>
      <c r="E523" s="22">
        <v>0</v>
      </c>
      <c r="F523" s="22">
        <v>0</v>
      </c>
      <c r="G523" s="22">
        <v>0</v>
      </c>
    </row>
    <row r="524" spans="1:7">
      <c r="A524" s="174" t="s">
        <v>101</v>
      </c>
      <c r="B524" s="168"/>
      <c r="C524" s="17">
        <v>1850.71</v>
      </c>
      <c r="D524" s="18">
        <v>3000</v>
      </c>
      <c r="E524" s="18">
        <v>0</v>
      </c>
      <c r="F524" s="18">
        <v>0</v>
      </c>
      <c r="G524" s="18">
        <v>0</v>
      </c>
    </row>
    <row r="525" spans="1:7">
      <c r="A525" s="179" t="s">
        <v>314</v>
      </c>
      <c r="B525" s="168"/>
      <c r="C525" s="26">
        <v>1850.71</v>
      </c>
      <c r="D525" s="27">
        <v>3000</v>
      </c>
      <c r="E525" s="27">
        <v>0</v>
      </c>
      <c r="F525" s="27">
        <v>0</v>
      </c>
      <c r="G525" s="27">
        <v>0</v>
      </c>
    </row>
    <row r="526" spans="1:7">
      <c r="A526" s="175" t="s">
        <v>10</v>
      </c>
      <c r="B526" s="168"/>
      <c r="C526" s="21">
        <v>1850.71</v>
      </c>
      <c r="D526" s="22">
        <v>3000</v>
      </c>
      <c r="E526" s="22">
        <v>0</v>
      </c>
      <c r="F526" s="22">
        <v>0</v>
      </c>
      <c r="G526" s="22">
        <v>0</v>
      </c>
    </row>
    <row r="527" spans="1:7">
      <c r="A527" s="175" t="s">
        <v>11</v>
      </c>
      <c r="B527" s="168"/>
      <c r="C527" s="21">
        <v>1850.71</v>
      </c>
      <c r="D527" s="22">
        <v>3000</v>
      </c>
      <c r="E527" s="22">
        <v>0</v>
      </c>
      <c r="F527" s="22">
        <v>0</v>
      </c>
      <c r="G527" s="22">
        <v>0</v>
      </c>
    </row>
    <row r="528" spans="1:7">
      <c r="A528" s="170" t="s">
        <v>102</v>
      </c>
      <c r="B528" s="168"/>
      <c r="C528" s="15">
        <v>0</v>
      </c>
      <c r="D528" s="16">
        <v>6650</v>
      </c>
      <c r="E528" s="16">
        <v>0</v>
      </c>
      <c r="F528" s="16">
        <v>0</v>
      </c>
      <c r="G528" s="16">
        <v>0</v>
      </c>
    </row>
    <row r="529" spans="1:7" ht="24" customHeight="1">
      <c r="A529" s="177" t="s">
        <v>103</v>
      </c>
      <c r="B529" s="178"/>
      <c r="C529" s="17">
        <v>0</v>
      </c>
      <c r="D529" s="18">
        <v>6650</v>
      </c>
      <c r="E529" s="18">
        <v>0</v>
      </c>
      <c r="F529" s="18">
        <v>0</v>
      </c>
      <c r="G529" s="18">
        <v>0</v>
      </c>
    </row>
    <row r="530" spans="1:7">
      <c r="A530" s="169" t="s">
        <v>9</v>
      </c>
      <c r="B530" s="168"/>
      <c r="C530" s="19">
        <v>0</v>
      </c>
      <c r="D530" s="20">
        <v>6650</v>
      </c>
      <c r="E530" s="20">
        <v>0</v>
      </c>
      <c r="F530" s="20">
        <v>0</v>
      </c>
      <c r="G530" s="20">
        <v>0</v>
      </c>
    </row>
    <row r="531" spans="1:7">
      <c r="A531" s="175" t="s">
        <v>10</v>
      </c>
      <c r="B531" s="168"/>
      <c r="C531" s="21">
        <v>0</v>
      </c>
      <c r="D531" s="22">
        <v>6650</v>
      </c>
      <c r="E531" s="22">
        <v>0</v>
      </c>
      <c r="F531" s="22">
        <v>0</v>
      </c>
      <c r="G531" s="22">
        <v>0</v>
      </c>
    </row>
    <row r="532" spans="1:7">
      <c r="A532" s="175" t="s">
        <v>27</v>
      </c>
      <c r="B532" s="168"/>
      <c r="C532" s="21">
        <v>0</v>
      </c>
      <c r="D532" s="22">
        <v>6650</v>
      </c>
      <c r="E532" s="22">
        <v>0</v>
      </c>
      <c r="F532" s="22">
        <v>0</v>
      </c>
      <c r="G532" s="22">
        <v>0</v>
      </c>
    </row>
    <row r="533" spans="1:7">
      <c r="A533" s="170" t="s">
        <v>104</v>
      </c>
      <c r="B533" s="168"/>
      <c r="C533" s="15">
        <v>347079.82</v>
      </c>
      <c r="D533" s="16">
        <v>142000</v>
      </c>
      <c r="E533" s="16">
        <v>0</v>
      </c>
      <c r="F533" s="16">
        <v>0</v>
      </c>
      <c r="G533" s="16">
        <v>0</v>
      </c>
    </row>
    <row r="534" spans="1:7">
      <c r="A534" s="174" t="s">
        <v>105</v>
      </c>
      <c r="B534" s="168"/>
      <c r="C534" s="17">
        <v>342077.23</v>
      </c>
      <c r="D534" s="18">
        <v>135000</v>
      </c>
      <c r="E534" s="18">
        <v>0</v>
      </c>
      <c r="F534" s="18">
        <v>0</v>
      </c>
      <c r="G534" s="18">
        <v>0</v>
      </c>
    </row>
    <row r="535" spans="1:7">
      <c r="A535" s="169" t="s">
        <v>9</v>
      </c>
      <c r="B535" s="168"/>
      <c r="C535" s="19">
        <v>342077.23</v>
      </c>
      <c r="D535" s="20">
        <v>59120</v>
      </c>
      <c r="E535" s="20">
        <v>0</v>
      </c>
      <c r="F535" s="20">
        <v>0</v>
      </c>
      <c r="G535" s="20">
        <v>0</v>
      </c>
    </row>
    <row r="536" spans="1:7">
      <c r="A536" s="175" t="s">
        <v>10</v>
      </c>
      <c r="B536" s="168"/>
      <c r="C536" s="21">
        <v>342077.23</v>
      </c>
      <c r="D536" s="22">
        <v>59120</v>
      </c>
      <c r="E536" s="22">
        <v>0</v>
      </c>
      <c r="F536" s="22">
        <v>0</v>
      </c>
      <c r="G536" s="22">
        <v>0</v>
      </c>
    </row>
    <row r="537" spans="1:7">
      <c r="A537" s="175" t="s">
        <v>11</v>
      </c>
      <c r="B537" s="168"/>
      <c r="C537" s="21">
        <v>342077.23</v>
      </c>
      <c r="D537" s="22">
        <v>59120</v>
      </c>
      <c r="E537" s="22">
        <v>0</v>
      </c>
      <c r="F537" s="22">
        <v>0</v>
      </c>
      <c r="G537" s="22">
        <v>0</v>
      </c>
    </row>
    <row r="538" spans="1:7">
      <c r="A538" s="169" t="s">
        <v>18</v>
      </c>
      <c r="B538" s="168"/>
      <c r="C538" s="19">
        <v>0</v>
      </c>
      <c r="D538" s="20">
        <v>75880</v>
      </c>
      <c r="E538" s="20">
        <v>0</v>
      </c>
      <c r="F538" s="20">
        <v>0</v>
      </c>
      <c r="G538" s="20">
        <v>0</v>
      </c>
    </row>
    <row r="539" spans="1:7">
      <c r="A539" s="175" t="s">
        <v>10</v>
      </c>
      <c r="B539" s="168"/>
      <c r="C539" s="21">
        <v>0</v>
      </c>
      <c r="D539" s="22">
        <v>75880</v>
      </c>
      <c r="E539" s="22">
        <v>0</v>
      </c>
      <c r="F539" s="22">
        <v>0</v>
      </c>
      <c r="G539" s="22">
        <v>0</v>
      </c>
    </row>
    <row r="540" spans="1:7">
      <c r="A540" s="175" t="s">
        <v>11</v>
      </c>
      <c r="B540" s="168"/>
      <c r="C540" s="21">
        <v>0</v>
      </c>
      <c r="D540" s="22">
        <v>75880</v>
      </c>
      <c r="E540" s="22">
        <v>0</v>
      </c>
      <c r="F540" s="22">
        <v>0</v>
      </c>
      <c r="G540" s="22">
        <v>0</v>
      </c>
    </row>
    <row r="541" spans="1:7">
      <c r="A541" s="174" t="s">
        <v>106</v>
      </c>
      <c r="B541" s="168"/>
      <c r="C541" s="17">
        <v>5002.59</v>
      </c>
      <c r="D541" s="18">
        <v>7000</v>
      </c>
      <c r="E541" s="18">
        <v>0</v>
      </c>
      <c r="F541" s="18">
        <v>0</v>
      </c>
      <c r="G541" s="18">
        <v>0</v>
      </c>
    </row>
    <row r="542" spans="1:7">
      <c r="A542" s="169" t="s">
        <v>9</v>
      </c>
      <c r="B542" s="168"/>
      <c r="C542" s="19">
        <v>5002.59</v>
      </c>
      <c r="D542" s="20">
        <v>7000</v>
      </c>
      <c r="E542" s="20">
        <v>0</v>
      </c>
      <c r="F542" s="20">
        <v>0</v>
      </c>
      <c r="G542" s="20">
        <v>0</v>
      </c>
    </row>
    <row r="543" spans="1:7">
      <c r="A543" s="175" t="s">
        <v>34</v>
      </c>
      <c r="B543" s="168"/>
      <c r="C543" s="21">
        <v>5002.59</v>
      </c>
      <c r="D543" s="22">
        <v>7000</v>
      </c>
      <c r="E543" s="22">
        <v>0</v>
      </c>
      <c r="F543" s="22">
        <v>0</v>
      </c>
      <c r="G543" s="22">
        <v>0</v>
      </c>
    </row>
    <row r="544" spans="1:7">
      <c r="A544" s="175" t="s">
        <v>35</v>
      </c>
      <c r="B544" s="168"/>
      <c r="C544" s="21">
        <v>5002.59</v>
      </c>
      <c r="D544" s="22">
        <v>7000</v>
      </c>
      <c r="E544" s="22">
        <v>0</v>
      </c>
      <c r="F544" s="22">
        <v>0</v>
      </c>
      <c r="G544" s="22">
        <v>0</v>
      </c>
    </row>
    <row r="545" spans="1:7">
      <c r="A545" s="170" t="s">
        <v>107</v>
      </c>
      <c r="B545" s="168"/>
      <c r="C545" s="15">
        <v>90917.29</v>
      </c>
      <c r="D545" s="16">
        <v>422577</v>
      </c>
      <c r="E545" s="16">
        <v>0</v>
      </c>
      <c r="F545" s="16">
        <v>0</v>
      </c>
      <c r="G545" s="16">
        <v>0</v>
      </c>
    </row>
    <row r="546" spans="1:7">
      <c r="A546" s="174" t="s">
        <v>108</v>
      </c>
      <c r="B546" s="168"/>
      <c r="C546" s="17">
        <v>66366.3</v>
      </c>
      <c r="D546" s="18">
        <v>422577</v>
      </c>
      <c r="E546" s="18">
        <v>0</v>
      </c>
      <c r="F546" s="18">
        <v>0</v>
      </c>
      <c r="G546" s="18">
        <v>0</v>
      </c>
    </row>
    <row r="547" spans="1:7">
      <c r="A547" s="169" t="s">
        <v>9</v>
      </c>
      <c r="B547" s="168"/>
      <c r="C547" s="19">
        <v>28742.63</v>
      </c>
      <c r="D547" s="20">
        <v>249250</v>
      </c>
      <c r="E547" s="20">
        <v>0</v>
      </c>
      <c r="F547" s="20">
        <v>0</v>
      </c>
      <c r="G547" s="20">
        <v>0</v>
      </c>
    </row>
    <row r="548" spans="1:7">
      <c r="A548" s="175" t="s">
        <v>34</v>
      </c>
      <c r="B548" s="168"/>
      <c r="C548" s="21">
        <v>28742.63</v>
      </c>
      <c r="D548" s="22">
        <v>249250</v>
      </c>
      <c r="E548" s="22">
        <v>0</v>
      </c>
      <c r="F548" s="22">
        <v>0</v>
      </c>
      <c r="G548" s="22">
        <v>0</v>
      </c>
    </row>
    <row r="549" spans="1:7">
      <c r="A549" s="175" t="s">
        <v>35</v>
      </c>
      <c r="B549" s="168"/>
      <c r="C549" s="21">
        <v>28742.63</v>
      </c>
      <c r="D549" s="22">
        <v>249250</v>
      </c>
      <c r="E549" s="22">
        <v>0</v>
      </c>
      <c r="F549" s="22">
        <v>0</v>
      </c>
      <c r="G549" s="22">
        <v>0</v>
      </c>
    </row>
    <row r="550" spans="1:7">
      <c r="A550" s="169" t="s">
        <v>39</v>
      </c>
      <c r="B550" s="168"/>
      <c r="C550" s="19">
        <v>8128.05</v>
      </c>
      <c r="D550" s="20">
        <v>2500</v>
      </c>
      <c r="E550" s="20">
        <v>0</v>
      </c>
      <c r="F550" s="20">
        <v>0</v>
      </c>
      <c r="G550" s="20">
        <v>0</v>
      </c>
    </row>
    <row r="551" spans="1:7">
      <c r="A551" s="175" t="s">
        <v>34</v>
      </c>
      <c r="B551" s="168"/>
      <c r="C551" s="21">
        <v>8128.05</v>
      </c>
      <c r="D551" s="22">
        <v>2500</v>
      </c>
      <c r="E551" s="22">
        <v>0</v>
      </c>
      <c r="F551" s="22">
        <v>0</v>
      </c>
      <c r="G551" s="22">
        <v>0</v>
      </c>
    </row>
    <row r="552" spans="1:7">
      <c r="A552" s="175" t="s">
        <v>35</v>
      </c>
      <c r="B552" s="168"/>
      <c r="C552" s="21">
        <v>8128.05</v>
      </c>
      <c r="D552" s="22">
        <v>2500</v>
      </c>
      <c r="E552" s="22">
        <v>0</v>
      </c>
      <c r="F552" s="22">
        <v>0</v>
      </c>
      <c r="G552" s="22">
        <v>0</v>
      </c>
    </row>
    <row r="553" spans="1:7">
      <c r="A553" s="169" t="s">
        <v>18</v>
      </c>
      <c r="B553" s="168"/>
      <c r="C553" s="19">
        <v>0</v>
      </c>
      <c r="D553" s="20">
        <v>80000</v>
      </c>
      <c r="E553" s="20">
        <v>0</v>
      </c>
      <c r="F553" s="20">
        <v>0</v>
      </c>
      <c r="G553" s="20">
        <v>0</v>
      </c>
    </row>
    <row r="554" spans="1:7">
      <c r="A554" s="175" t="s">
        <v>34</v>
      </c>
      <c r="B554" s="168"/>
      <c r="C554" s="21">
        <v>0</v>
      </c>
      <c r="D554" s="22">
        <v>80000</v>
      </c>
      <c r="E554" s="22">
        <v>0</v>
      </c>
      <c r="F554" s="22">
        <v>0</v>
      </c>
      <c r="G554" s="22">
        <v>0</v>
      </c>
    </row>
    <row r="555" spans="1:7">
      <c r="A555" s="175" t="s">
        <v>35</v>
      </c>
      <c r="B555" s="168"/>
      <c r="C555" s="21">
        <v>0</v>
      </c>
      <c r="D555" s="22">
        <v>80000</v>
      </c>
      <c r="E555" s="22">
        <v>0</v>
      </c>
      <c r="F555" s="22">
        <v>0</v>
      </c>
      <c r="G555" s="22">
        <v>0</v>
      </c>
    </row>
    <row r="556" spans="1:7">
      <c r="A556" s="169" t="s">
        <v>93</v>
      </c>
      <c r="B556" s="168"/>
      <c r="C556" s="19">
        <v>29495.62</v>
      </c>
      <c r="D556" s="20">
        <v>90827</v>
      </c>
      <c r="E556" s="20">
        <v>0</v>
      </c>
      <c r="F556" s="20">
        <v>0</v>
      </c>
      <c r="G556" s="20">
        <v>0</v>
      </c>
    </row>
    <row r="557" spans="1:7">
      <c r="A557" s="175" t="s">
        <v>10</v>
      </c>
      <c r="B557" s="168"/>
      <c r="C557" s="21">
        <v>1071.45</v>
      </c>
      <c r="D557" s="22">
        <v>2500</v>
      </c>
      <c r="E557" s="22">
        <v>0</v>
      </c>
      <c r="F557" s="22">
        <v>0</v>
      </c>
      <c r="G557" s="22">
        <v>0</v>
      </c>
    </row>
    <row r="558" spans="1:7">
      <c r="A558" s="175" t="s">
        <v>11</v>
      </c>
      <c r="B558" s="168"/>
      <c r="C558" s="21">
        <v>1071.45</v>
      </c>
      <c r="D558" s="22">
        <v>2500</v>
      </c>
      <c r="E558" s="22">
        <v>0</v>
      </c>
      <c r="F558" s="22">
        <v>0</v>
      </c>
      <c r="G558" s="22">
        <v>0</v>
      </c>
    </row>
    <row r="559" spans="1:7">
      <c r="A559" s="175" t="s">
        <v>34</v>
      </c>
      <c r="B559" s="168"/>
      <c r="C559" s="21">
        <v>28424.17</v>
      </c>
      <c r="D559" s="22">
        <v>88327</v>
      </c>
      <c r="E559" s="22">
        <v>0</v>
      </c>
      <c r="F559" s="22">
        <v>0</v>
      </c>
      <c r="G559" s="22">
        <v>0</v>
      </c>
    </row>
    <row r="560" spans="1:7">
      <c r="A560" s="175" t="s">
        <v>35</v>
      </c>
      <c r="B560" s="168"/>
      <c r="C560" s="21">
        <v>28424.17</v>
      </c>
      <c r="D560" s="22">
        <v>88327</v>
      </c>
      <c r="E560" s="22">
        <v>0</v>
      </c>
      <c r="F560" s="22">
        <v>0</v>
      </c>
      <c r="G560" s="22">
        <v>0</v>
      </c>
    </row>
    <row r="561" spans="1:7">
      <c r="A561" s="174" t="s">
        <v>109</v>
      </c>
      <c r="B561" s="168"/>
      <c r="C561" s="17">
        <v>24550.99</v>
      </c>
      <c r="D561" s="18">
        <v>0</v>
      </c>
      <c r="E561" s="18">
        <v>0</v>
      </c>
      <c r="F561" s="18">
        <v>0</v>
      </c>
      <c r="G561" s="18">
        <v>0</v>
      </c>
    </row>
    <row r="562" spans="1:7">
      <c r="A562" s="169" t="s">
        <v>9</v>
      </c>
      <c r="B562" s="168"/>
      <c r="C562" s="19">
        <v>24550.99</v>
      </c>
      <c r="D562" s="20">
        <v>0</v>
      </c>
      <c r="E562" s="20">
        <v>0</v>
      </c>
      <c r="F562" s="20">
        <v>0</v>
      </c>
      <c r="G562" s="20">
        <v>0</v>
      </c>
    </row>
    <row r="563" spans="1:7">
      <c r="A563" s="175" t="s">
        <v>10</v>
      </c>
      <c r="B563" s="168"/>
      <c r="C563" s="21">
        <v>24550.99</v>
      </c>
      <c r="D563" s="22">
        <v>0</v>
      </c>
      <c r="E563" s="22">
        <v>0</v>
      </c>
      <c r="F563" s="22">
        <v>0</v>
      </c>
      <c r="G563" s="22">
        <v>0</v>
      </c>
    </row>
    <row r="564" spans="1:7">
      <c r="A564" s="175" t="s">
        <v>11</v>
      </c>
      <c r="B564" s="168"/>
      <c r="C564" s="21">
        <v>24550.99</v>
      </c>
      <c r="D564" s="22">
        <v>0</v>
      </c>
      <c r="E564" s="22">
        <v>0</v>
      </c>
      <c r="F564" s="22">
        <v>0</v>
      </c>
      <c r="G564" s="22">
        <v>0</v>
      </c>
    </row>
    <row r="565" spans="1:7">
      <c r="A565" s="170" t="s">
        <v>110</v>
      </c>
      <c r="B565" s="168"/>
      <c r="C565" s="15">
        <v>59907.77</v>
      </c>
      <c r="D565" s="16">
        <v>20000</v>
      </c>
      <c r="E565" s="16">
        <v>0</v>
      </c>
      <c r="F565" s="16">
        <v>0</v>
      </c>
      <c r="G565" s="16">
        <v>0</v>
      </c>
    </row>
    <row r="566" spans="1:7">
      <c r="A566" s="174" t="s">
        <v>111</v>
      </c>
      <c r="B566" s="168"/>
      <c r="C566" s="17">
        <v>59907.77</v>
      </c>
      <c r="D566" s="18">
        <v>20000</v>
      </c>
      <c r="E566" s="18">
        <v>0</v>
      </c>
      <c r="F566" s="18">
        <v>0</v>
      </c>
      <c r="G566" s="18">
        <v>0</v>
      </c>
    </row>
    <row r="567" spans="1:7">
      <c r="A567" s="169" t="s">
        <v>9</v>
      </c>
      <c r="B567" s="168"/>
      <c r="C567" s="19">
        <v>19666.21</v>
      </c>
      <c r="D567" s="20">
        <v>20000</v>
      </c>
      <c r="E567" s="20">
        <v>0</v>
      </c>
      <c r="F567" s="20">
        <v>0</v>
      </c>
      <c r="G567" s="20">
        <v>0</v>
      </c>
    </row>
    <row r="568" spans="1:7">
      <c r="A568" s="175" t="s">
        <v>10</v>
      </c>
      <c r="B568" s="168"/>
      <c r="C568" s="21">
        <v>19666.21</v>
      </c>
      <c r="D568" s="22">
        <v>20000</v>
      </c>
      <c r="E568" s="22">
        <v>0</v>
      </c>
      <c r="F568" s="22">
        <v>0</v>
      </c>
      <c r="G568" s="22">
        <v>0</v>
      </c>
    </row>
    <row r="569" spans="1:7">
      <c r="A569" s="175" t="s">
        <v>11</v>
      </c>
      <c r="B569" s="168"/>
      <c r="C569" s="21">
        <v>19666.21</v>
      </c>
      <c r="D569" s="22">
        <v>20000</v>
      </c>
      <c r="E569" s="22">
        <v>0</v>
      </c>
      <c r="F569" s="22">
        <v>0</v>
      </c>
      <c r="G569" s="22">
        <v>0</v>
      </c>
    </row>
    <row r="570" spans="1:7">
      <c r="A570" s="169" t="s">
        <v>18</v>
      </c>
      <c r="B570" s="168"/>
      <c r="C570" s="19">
        <v>40241.56</v>
      </c>
      <c r="D570" s="20">
        <v>0</v>
      </c>
      <c r="E570" s="20">
        <v>0</v>
      </c>
      <c r="F570" s="20">
        <v>0</v>
      </c>
      <c r="G570" s="20">
        <v>0</v>
      </c>
    </row>
    <row r="571" spans="1:7">
      <c r="A571" s="175" t="s">
        <v>10</v>
      </c>
      <c r="B571" s="168"/>
      <c r="C571" s="21">
        <v>40241.56</v>
      </c>
      <c r="D571" s="22">
        <v>0</v>
      </c>
      <c r="E571" s="22">
        <v>0</v>
      </c>
      <c r="F571" s="22">
        <v>0</v>
      </c>
      <c r="G571" s="22">
        <v>0</v>
      </c>
    </row>
    <row r="572" spans="1:7">
      <c r="A572" s="175" t="s">
        <v>11</v>
      </c>
      <c r="B572" s="168"/>
      <c r="C572" s="21">
        <v>40241.56</v>
      </c>
      <c r="D572" s="22">
        <v>0</v>
      </c>
      <c r="E572" s="22">
        <v>0</v>
      </c>
      <c r="F572" s="22">
        <v>0</v>
      </c>
      <c r="G572" s="22">
        <v>0</v>
      </c>
    </row>
    <row r="573" spans="1:7">
      <c r="A573" s="170" t="s">
        <v>50</v>
      </c>
      <c r="B573" s="168"/>
      <c r="C573" s="15">
        <v>0</v>
      </c>
      <c r="D573" s="16">
        <v>0</v>
      </c>
      <c r="E573" s="16">
        <v>2908282</v>
      </c>
      <c r="F573" s="16">
        <v>1397282</v>
      </c>
      <c r="G573" s="16">
        <v>1397282</v>
      </c>
    </row>
    <row r="574" spans="1:7">
      <c r="A574" s="174" t="s">
        <v>51</v>
      </c>
      <c r="B574" s="168"/>
      <c r="C574" s="17">
        <v>0</v>
      </c>
      <c r="D574" s="18">
        <v>0</v>
      </c>
      <c r="E574" s="18">
        <v>256858</v>
      </c>
      <c r="F574" s="18">
        <v>256858</v>
      </c>
      <c r="G574" s="18">
        <v>256858</v>
      </c>
    </row>
    <row r="575" spans="1:7">
      <c r="A575" s="169" t="s">
        <v>304</v>
      </c>
      <c r="B575" s="168"/>
      <c r="C575" s="19">
        <v>0</v>
      </c>
      <c r="D575" s="20">
        <v>0</v>
      </c>
      <c r="E575" s="20">
        <v>256858</v>
      </c>
      <c r="F575" s="20">
        <v>256858</v>
      </c>
      <c r="G575" s="20">
        <v>256858</v>
      </c>
    </row>
    <row r="576" spans="1:7">
      <c r="A576" s="175" t="s">
        <v>10</v>
      </c>
      <c r="B576" s="168"/>
      <c r="C576" s="21">
        <v>0</v>
      </c>
      <c r="D576" s="22">
        <v>0</v>
      </c>
      <c r="E576" s="22">
        <v>256858</v>
      </c>
      <c r="F576" s="22">
        <v>256858</v>
      </c>
      <c r="G576" s="22">
        <v>256858</v>
      </c>
    </row>
    <row r="577" spans="1:7">
      <c r="A577" s="175" t="s">
        <v>11</v>
      </c>
      <c r="B577" s="168"/>
      <c r="C577" s="21">
        <v>0</v>
      </c>
      <c r="D577" s="22">
        <v>0</v>
      </c>
      <c r="E577" s="22">
        <v>14600</v>
      </c>
      <c r="F577" s="22">
        <v>4600</v>
      </c>
      <c r="G577" s="22">
        <v>4600</v>
      </c>
    </row>
    <row r="578" spans="1:7">
      <c r="A578" s="175" t="s">
        <v>45</v>
      </c>
      <c r="B578" s="168"/>
      <c r="C578" s="21">
        <v>0</v>
      </c>
      <c r="D578" s="22">
        <v>0</v>
      </c>
      <c r="E578" s="22">
        <v>239158</v>
      </c>
      <c r="F578" s="22">
        <v>249158</v>
      </c>
      <c r="G578" s="22">
        <v>249158</v>
      </c>
    </row>
    <row r="579" spans="1:7">
      <c r="A579" s="175" t="s">
        <v>27</v>
      </c>
      <c r="B579" s="168"/>
      <c r="C579" s="21">
        <v>0</v>
      </c>
      <c r="D579" s="22">
        <v>0</v>
      </c>
      <c r="E579" s="22">
        <v>2600</v>
      </c>
      <c r="F579" s="22">
        <v>2600</v>
      </c>
      <c r="G579" s="22">
        <v>2600</v>
      </c>
    </row>
    <row r="580" spans="1:7">
      <c r="A580" s="175" t="s">
        <v>307</v>
      </c>
      <c r="B580" s="175"/>
      <c r="C580" s="21">
        <v>0</v>
      </c>
      <c r="D580" s="22">
        <v>0</v>
      </c>
      <c r="E580" s="22">
        <v>500</v>
      </c>
      <c r="F580" s="22">
        <v>500</v>
      </c>
      <c r="G580" s="22">
        <v>500</v>
      </c>
    </row>
    <row r="581" spans="1:7">
      <c r="A581" s="174" t="s">
        <v>52</v>
      </c>
      <c r="B581" s="168"/>
      <c r="C581" s="17">
        <v>0</v>
      </c>
      <c r="D581" s="18">
        <v>0</v>
      </c>
      <c r="E581" s="18">
        <v>874770</v>
      </c>
      <c r="F581" s="18">
        <v>874770</v>
      </c>
      <c r="G581" s="18">
        <v>874770</v>
      </c>
    </row>
    <row r="582" spans="1:7">
      <c r="A582" s="169" t="s">
        <v>304</v>
      </c>
      <c r="B582" s="168"/>
      <c r="C582" s="19">
        <v>0</v>
      </c>
      <c r="D582" s="20">
        <v>0</v>
      </c>
      <c r="E582" s="20">
        <v>868770</v>
      </c>
      <c r="F582" s="20">
        <v>868770</v>
      </c>
      <c r="G582" s="20">
        <v>868770</v>
      </c>
    </row>
    <row r="583" spans="1:7">
      <c r="A583" s="175" t="s">
        <v>10</v>
      </c>
      <c r="B583" s="168"/>
      <c r="C583" s="21">
        <v>0</v>
      </c>
      <c r="D583" s="22">
        <v>0</v>
      </c>
      <c r="E583" s="22">
        <v>868770</v>
      </c>
      <c r="F583" s="22">
        <v>868770</v>
      </c>
      <c r="G583" s="22">
        <v>868770</v>
      </c>
    </row>
    <row r="584" spans="1:7">
      <c r="A584" s="175" t="s">
        <v>11</v>
      </c>
      <c r="B584" s="168"/>
      <c r="C584" s="21">
        <v>0</v>
      </c>
      <c r="D584" s="22">
        <v>0</v>
      </c>
      <c r="E584" s="22">
        <v>18770</v>
      </c>
      <c r="F584" s="22">
        <v>18770</v>
      </c>
      <c r="G584" s="22">
        <v>18770</v>
      </c>
    </row>
    <row r="585" spans="1:7">
      <c r="A585" s="175" t="s">
        <v>307</v>
      </c>
      <c r="B585" s="175"/>
      <c r="C585" s="21">
        <v>0</v>
      </c>
      <c r="D585" s="22">
        <v>0</v>
      </c>
      <c r="E585" s="22">
        <v>850000</v>
      </c>
      <c r="F585" s="22">
        <v>850000</v>
      </c>
      <c r="G585" s="22">
        <v>850000</v>
      </c>
    </row>
    <row r="586" spans="1:7">
      <c r="A586" s="169" t="s">
        <v>308</v>
      </c>
      <c r="B586" s="168"/>
      <c r="C586" s="19">
        <v>0</v>
      </c>
      <c r="D586" s="20">
        <v>0</v>
      </c>
      <c r="E586" s="20">
        <v>6000</v>
      </c>
      <c r="F586" s="20">
        <v>6000</v>
      </c>
      <c r="G586" s="20">
        <v>6000</v>
      </c>
    </row>
    <row r="587" spans="1:7">
      <c r="A587" s="175" t="s">
        <v>10</v>
      </c>
      <c r="B587" s="168"/>
      <c r="C587" s="21">
        <v>0</v>
      </c>
      <c r="D587" s="22">
        <v>0</v>
      </c>
      <c r="E587" s="22">
        <v>6000</v>
      </c>
      <c r="F587" s="22">
        <v>6000</v>
      </c>
      <c r="G587" s="22">
        <v>6000</v>
      </c>
    </row>
    <row r="588" spans="1:7">
      <c r="A588" s="175" t="s">
        <v>307</v>
      </c>
      <c r="B588" s="175"/>
      <c r="C588" s="21">
        <v>0</v>
      </c>
      <c r="D588" s="22">
        <v>0</v>
      </c>
      <c r="E588" s="22">
        <v>6000</v>
      </c>
      <c r="F588" s="22">
        <v>6000</v>
      </c>
      <c r="G588" s="22">
        <v>6000</v>
      </c>
    </row>
    <row r="589" spans="1:7">
      <c r="A589" s="174" t="s">
        <v>53</v>
      </c>
      <c r="B589" s="168"/>
      <c r="C589" s="17">
        <v>0</v>
      </c>
      <c r="D589" s="18">
        <v>0</v>
      </c>
      <c r="E589" s="18">
        <v>80954</v>
      </c>
      <c r="F589" s="18">
        <v>75954</v>
      </c>
      <c r="G589" s="18">
        <v>75954</v>
      </c>
    </row>
    <row r="590" spans="1:7">
      <c r="A590" s="169" t="s">
        <v>304</v>
      </c>
      <c r="B590" s="168"/>
      <c r="C590" s="19">
        <v>0</v>
      </c>
      <c r="D590" s="20">
        <v>0</v>
      </c>
      <c r="E590" s="20">
        <v>78700</v>
      </c>
      <c r="F590" s="20">
        <v>73700</v>
      </c>
      <c r="G590" s="20">
        <v>73700</v>
      </c>
    </row>
    <row r="591" spans="1:7">
      <c r="A591" s="175" t="s">
        <v>10</v>
      </c>
      <c r="B591" s="168"/>
      <c r="C591" s="21">
        <v>0</v>
      </c>
      <c r="D591" s="22">
        <v>0</v>
      </c>
      <c r="E591" s="22">
        <v>73700</v>
      </c>
      <c r="F591" s="22">
        <v>73700</v>
      </c>
      <c r="G591" s="22">
        <v>73700</v>
      </c>
    </row>
    <row r="592" spans="1:7">
      <c r="A592" s="175" t="s">
        <v>11</v>
      </c>
      <c r="B592" s="168"/>
      <c r="C592" s="21">
        <v>0</v>
      </c>
      <c r="D592" s="22">
        <v>0</v>
      </c>
      <c r="E592" s="22">
        <v>60600</v>
      </c>
      <c r="F592" s="22">
        <v>60600</v>
      </c>
      <c r="G592" s="22">
        <v>60600</v>
      </c>
    </row>
    <row r="593" spans="1:7">
      <c r="A593" s="175" t="s">
        <v>54</v>
      </c>
      <c r="B593" s="168"/>
      <c r="C593" s="21">
        <v>0</v>
      </c>
      <c r="D593" s="22">
        <v>0</v>
      </c>
      <c r="E593" s="22">
        <v>3000</v>
      </c>
      <c r="F593" s="22">
        <v>3000</v>
      </c>
      <c r="G593" s="22">
        <v>3000</v>
      </c>
    </row>
    <row r="594" spans="1:7">
      <c r="A594" s="175" t="s">
        <v>27</v>
      </c>
      <c r="B594" s="168"/>
      <c r="C594" s="21">
        <v>0</v>
      </c>
      <c r="D594" s="22">
        <v>0</v>
      </c>
      <c r="E594" s="22">
        <v>9700</v>
      </c>
      <c r="F594" s="22">
        <v>9700</v>
      </c>
      <c r="G594" s="22">
        <v>9700</v>
      </c>
    </row>
    <row r="595" spans="1:7">
      <c r="A595" s="175" t="s">
        <v>307</v>
      </c>
      <c r="B595" s="175"/>
      <c r="C595" s="21">
        <v>0</v>
      </c>
      <c r="D595" s="22">
        <v>0</v>
      </c>
      <c r="E595" s="22">
        <v>400</v>
      </c>
      <c r="F595" s="22">
        <v>400</v>
      </c>
      <c r="G595" s="22">
        <v>400</v>
      </c>
    </row>
    <row r="596" spans="1:7">
      <c r="A596" s="175" t="s">
        <v>34</v>
      </c>
      <c r="B596" s="168"/>
      <c r="C596" s="21">
        <v>0</v>
      </c>
      <c r="D596" s="22">
        <v>0</v>
      </c>
      <c r="E596" s="22">
        <v>5000</v>
      </c>
      <c r="F596" s="22">
        <v>0</v>
      </c>
      <c r="G596" s="22">
        <v>0</v>
      </c>
    </row>
    <row r="597" spans="1:7">
      <c r="A597" s="175" t="s">
        <v>35</v>
      </c>
      <c r="B597" s="168"/>
      <c r="C597" s="21">
        <v>0</v>
      </c>
      <c r="D597" s="22">
        <v>0</v>
      </c>
      <c r="E597" s="22">
        <v>5000</v>
      </c>
      <c r="F597" s="22">
        <v>0</v>
      </c>
      <c r="G597" s="22">
        <v>0</v>
      </c>
    </row>
    <row r="598" spans="1:7">
      <c r="A598" s="169" t="s">
        <v>305</v>
      </c>
      <c r="B598" s="168"/>
      <c r="C598" s="19">
        <v>0</v>
      </c>
      <c r="D598" s="20">
        <v>0</v>
      </c>
      <c r="E598" s="20">
        <v>2254</v>
      </c>
      <c r="F598" s="20">
        <v>2254</v>
      </c>
      <c r="G598" s="20">
        <v>2254</v>
      </c>
    </row>
    <row r="599" spans="1:7">
      <c r="A599" s="175" t="s">
        <v>10</v>
      </c>
      <c r="B599" s="168"/>
      <c r="C599" s="21">
        <v>0</v>
      </c>
      <c r="D599" s="22">
        <v>0</v>
      </c>
      <c r="E599" s="22">
        <v>2254</v>
      </c>
      <c r="F599" s="22">
        <v>2254</v>
      </c>
      <c r="G599" s="22">
        <v>2254</v>
      </c>
    </row>
    <row r="600" spans="1:7">
      <c r="A600" s="175" t="s">
        <v>27</v>
      </c>
      <c r="B600" s="168"/>
      <c r="C600" s="21">
        <v>0</v>
      </c>
      <c r="D600" s="22">
        <v>0</v>
      </c>
      <c r="E600" s="22">
        <v>2254</v>
      </c>
      <c r="F600" s="22">
        <v>2254</v>
      </c>
      <c r="G600" s="22">
        <v>2254</v>
      </c>
    </row>
    <row r="601" spans="1:7">
      <c r="A601" s="174" t="s">
        <v>55</v>
      </c>
      <c r="B601" s="168"/>
      <c r="C601" s="17">
        <v>0</v>
      </c>
      <c r="D601" s="18">
        <v>0</v>
      </c>
      <c r="E601" s="18">
        <v>181400</v>
      </c>
      <c r="F601" s="18">
        <v>175400</v>
      </c>
      <c r="G601" s="18">
        <v>175400</v>
      </c>
    </row>
    <row r="602" spans="1:7">
      <c r="A602" s="169" t="s">
        <v>304</v>
      </c>
      <c r="B602" s="168"/>
      <c r="C602" s="19">
        <v>0</v>
      </c>
      <c r="D602" s="20">
        <v>0</v>
      </c>
      <c r="E602" s="20">
        <v>181400</v>
      </c>
      <c r="F602" s="20">
        <v>175400</v>
      </c>
      <c r="G602" s="20">
        <v>175400</v>
      </c>
    </row>
    <row r="603" spans="1:7">
      <c r="A603" s="175" t="s">
        <v>10</v>
      </c>
      <c r="B603" s="168"/>
      <c r="C603" s="21">
        <v>0</v>
      </c>
      <c r="D603" s="22">
        <v>0</v>
      </c>
      <c r="E603" s="22">
        <v>181400</v>
      </c>
      <c r="F603" s="22">
        <v>175400</v>
      </c>
      <c r="G603" s="22">
        <v>175400</v>
      </c>
    </row>
    <row r="604" spans="1:7">
      <c r="A604" s="175" t="s">
        <v>11</v>
      </c>
      <c r="B604" s="168"/>
      <c r="C604" s="21">
        <v>0</v>
      </c>
      <c r="D604" s="22">
        <v>0</v>
      </c>
      <c r="E604" s="22">
        <v>3000</v>
      </c>
      <c r="F604" s="22">
        <v>3000</v>
      </c>
      <c r="G604" s="22">
        <v>3000</v>
      </c>
    </row>
    <row r="605" spans="1:7">
      <c r="A605" s="175" t="s">
        <v>45</v>
      </c>
      <c r="B605" s="168"/>
      <c r="C605" s="21">
        <v>0</v>
      </c>
      <c r="D605" s="22">
        <v>0</v>
      </c>
      <c r="E605" s="22">
        <v>136400</v>
      </c>
      <c r="F605" s="22">
        <v>136400</v>
      </c>
      <c r="G605" s="22">
        <v>136400</v>
      </c>
    </row>
    <row r="606" spans="1:7">
      <c r="A606" s="175" t="s">
        <v>307</v>
      </c>
      <c r="B606" s="175"/>
      <c r="C606" s="21">
        <v>0</v>
      </c>
      <c r="D606" s="22">
        <v>0</v>
      </c>
      <c r="E606" s="22">
        <v>42000</v>
      </c>
      <c r="F606" s="22">
        <v>36000</v>
      </c>
      <c r="G606" s="22">
        <v>36000</v>
      </c>
    </row>
    <row r="607" spans="1:7">
      <c r="A607" s="174" t="s">
        <v>56</v>
      </c>
      <c r="B607" s="168"/>
      <c r="C607" s="17">
        <v>0</v>
      </c>
      <c r="D607" s="18">
        <v>0</v>
      </c>
      <c r="E607" s="18">
        <v>10000</v>
      </c>
      <c r="F607" s="18">
        <v>10000</v>
      </c>
      <c r="G607" s="18">
        <v>10000</v>
      </c>
    </row>
    <row r="608" spans="1:7">
      <c r="A608" s="169" t="s">
        <v>304</v>
      </c>
      <c r="B608" s="168"/>
      <c r="C608" s="19">
        <v>0</v>
      </c>
      <c r="D608" s="20">
        <v>0</v>
      </c>
      <c r="E608" s="20">
        <v>10000</v>
      </c>
      <c r="F608" s="20">
        <v>10000</v>
      </c>
      <c r="G608" s="20">
        <v>10000</v>
      </c>
    </row>
    <row r="609" spans="1:7">
      <c r="A609" s="175" t="s">
        <v>10</v>
      </c>
      <c r="B609" s="168"/>
      <c r="C609" s="21">
        <v>0</v>
      </c>
      <c r="D609" s="22">
        <v>0</v>
      </c>
      <c r="E609" s="22">
        <v>10000</v>
      </c>
      <c r="F609" s="22">
        <v>10000</v>
      </c>
      <c r="G609" s="22">
        <v>10000</v>
      </c>
    </row>
    <row r="610" spans="1:7">
      <c r="A610" s="175" t="s">
        <v>307</v>
      </c>
      <c r="B610" s="175"/>
      <c r="C610" s="21">
        <v>0</v>
      </c>
      <c r="D610" s="22">
        <v>0</v>
      </c>
      <c r="E610" s="22">
        <v>10000</v>
      </c>
      <c r="F610" s="22">
        <v>10000</v>
      </c>
      <c r="G610" s="22">
        <v>10000</v>
      </c>
    </row>
    <row r="611" spans="1:7">
      <c r="A611" s="174" t="s">
        <v>57</v>
      </c>
      <c r="B611" s="168"/>
      <c r="C611" s="17">
        <v>0</v>
      </c>
      <c r="D611" s="18">
        <v>0</v>
      </c>
      <c r="E611" s="18">
        <v>4300</v>
      </c>
      <c r="F611" s="18">
        <v>4300</v>
      </c>
      <c r="G611" s="18">
        <v>4300</v>
      </c>
    </row>
    <row r="612" spans="1:7">
      <c r="A612" s="169" t="s">
        <v>304</v>
      </c>
      <c r="B612" s="168"/>
      <c r="C612" s="19">
        <v>0</v>
      </c>
      <c r="D612" s="20">
        <v>0</v>
      </c>
      <c r="E612" s="20">
        <v>1800</v>
      </c>
      <c r="F612" s="20">
        <v>1800</v>
      </c>
      <c r="G612" s="20">
        <v>1800</v>
      </c>
    </row>
    <row r="613" spans="1:7">
      <c r="A613" s="175" t="s">
        <v>10</v>
      </c>
      <c r="B613" s="168"/>
      <c r="C613" s="21">
        <v>0</v>
      </c>
      <c r="D613" s="22">
        <v>0</v>
      </c>
      <c r="E613" s="22">
        <v>1800</v>
      </c>
      <c r="F613" s="22">
        <v>1800</v>
      </c>
      <c r="G613" s="22">
        <v>1800</v>
      </c>
    </row>
    <row r="614" spans="1:7">
      <c r="A614" s="175" t="s">
        <v>11</v>
      </c>
      <c r="B614" s="168"/>
      <c r="C614" s="21">
        <v>0</v>
      </c>
      <c r="D614" s="22">
        <v>0</v>
      </c>
      <c r="E614" s="22">
        <v>1800</v>
      </c>
      <c r="F614" s="22">
        <v>1800</v>
      </c>
      <c r="G614" s="22">
        <v>1800</v>
      </c>
    </row>
    <row r="615" spans="1:7">
      <c r="A615" s="169" t="s">
        <v>308</v>
      </c>
      <c r="B615" s="168"/>
      <c r="C615" s="19">
        <v>0</v>
      </c>
      <c r="D615" s="20">
        <v>0</v>
      </c>
      <c r="E615" s="20">
        <v>2500</v>
      </c>
      <c r="F615" s="20">
        <v>2500</v>
      </c>
      <c r="G615" s="20">
        <v>2500</v>
      </c>
    </row>
    <row r="616" spans="1:7">
      <c r="A616" s="175" t="s">
        <v>10</v>
      </c>
      <c r="B616" s="168"/>
      <c r="C616" s="21">
        <v>0</v>
      </c>
      <c r="D616" s="22">
        <v>0</v>
      </c>
      <c r="E616" s="22">
        <v>2500</v>
      </c>
      <c r="F616" s="22">
        <v>2500</v>
      </c>
      <c r="G616" s="22">
        <v>2500</v>
      </c>
    </row>
    <row r="617" spans="1:7">
      <c r="A617" s="175" t="s">
        <v>11</v>
      </c>
      <c r="B617" s="168"/>
      <c r="C617" s="21">
        <v>0</v>
      </c>
      <c r="D617" s="22">
        <v>0</v>
      </c>
      <c r="E617" s="22">
        <v>2500</v>
      </c>
      <c r="F617" s="22">
        <v>2500</v>
      </c>
      <c r="G617" s="22">
        <v>2500</v>
      </c>
    </row>
    <row r="618" spans="1:7">
      <c r="A618" s="174" t="s">
        <v>58</v>
      </c>
      <c r="B618" s="168"/>
      <c r="C618" s="17">
        <v>0</v>
      </c>
      <c r="D618" s="18">
        <v>0</v>
      </c>
      <c r="E618" s="18">
        <v>1500000</v>
      </c>
      <c r="F618" s="18">
        <v>0</v>
      </c>
      <c r="G618" s="18">
        <v>0</v>
      </c>
    </row>
    <row r="619" spans="1:7">
      <c r="A619" s="169" t="s">
        <v>305</v>
      </c>
      <c r="B619" s="168"/>
      <c r="C619" s="19">
        <v>0</v>
      </c>
      <c r="D619" s="20">
        <v>0</v>
      </c>
      <c r="E619" s="20">
        <v>1500000</v>
      </c>
      <c r="F619" s="20">
        <v>0</v>
      </c>
      <c r="G619" s="20">
        <v>0</v>
      </c>
    </row>
    <row r="620" spans="1:7">
      <c r="A620" s="175" t="s">
        <v>34</v>
      </c>
      <c r="B620" s="168"/>
      <c r="C620" s="21">
        <v>0</v>
      </c>
      <c r="D620" s="22">
        <v>0</v>
      </c>
      <c r="E620" s="22">
        <v>1500000</v>
      </c>
      <c r="F620" s="22">
        <v>0</v>
      </c>
      <c r="G620" s="22">
        <v>0</v>
      </c>
    </row>
    <row r="621" spans="1:7">
      <c r="A621" s="175" t="s">
        <v>35</v>
      </c>
      <c r="B621" s="168"/>
      <c r="C621" s="21">
        <v>0</v>
      </c>
      <c r="D621" s="22">
        <v>0</v>
      </c>
      <c r="E621" s="22">
        <v>1500000</v>
      </c>
      <c r="F621" s="22">
        <v>0</v>
      </c>
      <c r="G621" s="22">
        <v>0</v>
      </c>
    </row>
    <row r="622" spans="1:7">
      <c r="A622" s="170" t="s">
        <v>59</v>
      </c>
      <c r="B622" s="168"/>
      <c r="C622" s="15">
        <v>0</v>
      </c>
      <c r="D622" s="16">
        <v>0</v>
      </c>
      <c r="E622" s="16">
        <v>80000</v>
      </c>
      <c r="F622" s="16">
        <v>80000</v>
      </c>
      <c r="G622" s="16">
        <v>80000</v>
      </c>
    </row>
    <row r="623" spans="1:7">
      <c r="A623" s="174" t="s">
        <v>60</v>
      </c>
      <c r="B623" s="168"/>
      <c r="C623" s="17">
        <v>0</v>
      </c>
      <c r="D623" s="18">
        <v>0</v>
      </c>
      <c r="E623" s="18">
        <v>80000</v>
      </c>
      <c r="F623" s="18">
        <v>80000</v>
      </c>
      <c r="G623" s="18">
        <v>80000</v>
      </c>
    </row>
    <row r="624" spans="1:7">
      <c r="A624" s="169" t="s">
        <v>304</v>
      </c>
      <c r="B624" s="168"/>
      <c r="C624" s="19">
        <v>0</v>
      </c>
      <c r="D624" s="20">
        <v>0</v>
      </c>
      <c r="E624" s="20">
        <v>80000</v>
      </c>
      <c r="F624" s="20">
        <v>80000</v>
      </c>
      <c r="G624" s="20">
        <v>80000</v>
      </c>
    </row>
    <row r="625" spans="1:7">
      <c r="A625" s="175" t="s">
        <v>10</v>
      </c>
      <c r="B625" s="168"/>
      <c r="C625" s="21">
        <v>0</v>
      </c>
      <c r="D625" s="22">
        <v>0</v>
      </c>
      <c r="E625" s="22">
        <v>80000</v>
      </c>
      <c r="F625" s="22">
        <v>80000</v>
      </c>
      <c r="G625" s="22">
        <v>80000</v>
      </c>
    </row>
    <row r="626" spans="1:7">
      <c r="A626" s="175" t="s">
        <v>11</v>
      </c>
      <c r="B626" s="168"/>
      <c r="C626" s="21">
        <v>0</v>
      </c>
      <c r="D626" s="22">
        <v>0</v>
      </c>
      <c r="E626" s="22">
        <v>80000</v>
      </c>
      <c r="F626" s="22">
        <v>80000</v>
      </c>
      <c r="G626" s="22">
        <v>80000</v>
      </c>
    </row>
    <row r="627" spans="1:7">
      <c r="A627" s="170" t="s">
        <v>61</v>
      </c>
      <c r="B627" s="168"/>
      <c r="C627" s="15">
        <v>0</v>
      </c>
      <c r="D627" s="16">
        <v>0</v>
      </c>
      <c r="E627" s="16">
        <v>2644950</v>
      </c>
      <c r="F627" s="16">
        <v>319950</v>
      </c>
      <c r="G627" s="16">
        <v>319950</v>
      </c>
    </row>
    <row r="628" spans="1:7">
      <c r="A628" s="174" t="s">
        <v>62</v>
      </c>
      <c r="B628" s="168"/>
      <c r="C628" s="17">
        <v>0</v>
      </c>
      <c r="D628" s="18">
        <v>0</v>
      </c>
      <c r="E628" s="18">
        <v>172900</v>
      </c>
      <c r="F628" s="18">
        <v>155900</v>
      </c>
      <c r="G628" s="18">
        <v>155900</v>
      </c>
    </row>
    <row r="629" spans="1:7">
      <c r="A629" s="169" t="s">
        <v>304</v>
      </c>
      <c r="B629" s="168"/>
      <c r="C629" s="19">
        <v>0</v>
      </c>
      <c r="D629" s="20">
        <v>0</v>
      </c>
      <c r="E629" s="20">
        <v>172900</v>
      </c>
      <c r="F629" s="20">
        <v>155900</v>
      </c>
      <c r="G629" s="20">
        <v>155900</v>
      </c>
    </row>
    <row r="630" spans="1:7">
      <c r="A630" s="175" t="s">
        <v>10</v>
      </c>
      <c r="B630" s="168"/>
      <c r="C630" s="21">
        <v>0</v>
      </c>
      <c r="D630" s="22">
        <v>0</v>
      </c>
      <c r="E630" s="22">
        <v>172900</v>
      </c>
      <c r="F630" s="22">
        <v>155900</v>
      </c>
      <c r="G630" s="22">
        <v>155900</v>
      </c>
    </row>
    <row r="631" spans="1:7">
      <c r="A631" s="175" t="s">
        <v>11</v>
      </c>
      <c r="B631" s="168"/>
      <c r="C631" s="21">
        <v>0</v>
      </c>
      <c r="D631" s="22">
        <v>0</v>
      </c>
      <c r="E631" s="22">
        <v>4500</v>
      </c>
      <c r="F631" s="22">
        <v>4500</v>
      </c>
      <c r="G631" s="22">
        <v>4500</v>
      </c>
    </row>
    <row r="632" spans="1:7">
      <c r="A632" s="175" t="s">
        <v>307</v>
      </c>
      <c r="B632" s="175"/>
      <c r="C632" s="21">
        <v>0</v>
      </c>
      <c r="D632" s="22">
        <v>0</v>
      </c>
      <c r="E632" s="22">
        <v>168400</v>
      </c>
      <c r="F632" s="22">
        <v>151400</v>
      </c>
      <c r="G632" s="22">
        <v>151400</v>
      </c>
    </row>
    <row r="633" spans="1:7">
      <c r="A633" s="174" t="s">
        <v>63</v>
      </c>
      <c r="B633" s="168"/>
      <c r="C633" s="17">
        <v>0</v>
      </c>
      <c r="D633" s="18">
        <v>0</v>
      </c>
      <c r="E633" s="18">
        <v>64050</v>
      </c>
      <c r="F633" s="18">
        <v>64050</v>
      </c>
      <c r="G633" s="18">
        <v>64050</v>
      </c>
    </row>
    <row r="634" spans="1:7">
      <c r="A634" s="169" t="s">
        <v>304</v>
      </c>
      <c r="B634" s="168"/>
      <c r="C634" s="19">
        <v>0</v>
      </c>
      <c r="D634" s="20">
        <v>0</v>
      </c>
      <c r="E634" s="20">
        <v>64050</v>
      </c>
      <c r="F634" s="20">
        <v>64050</v>
      </c>
      <c r="G634" s="20">
        <v>64050</v>
      </c>
    </row>
    <row r="635" spans="1:7">
      <c r="A635" s="175" t="s">
        <v>10</v>
      </c>
      <c r="B635" s="168"/>
      <c r="C635" s="21">
        <v>0</v>
      </c>
      <c r="D635" s="22">
        <v>0</v>
      </c>
      <c r="E635" s="22">
        <v>46350</v>
      </c>
      <c r="F635" s="22">
        <v>46350</v>
      </c>
      <c r="G635" s="22">
        <v>46350</v>
      </c>
    </row>
    <row r="636" spans="1:7">
      <c r="A636" s="175" t="s">
        <v>11</v>
      </c>
      <c r="B636" s="168"/>
      <c r="C636" s="21">
        <v>0</v>
      </c>
      <c r="D636" s="22">
        <v>0</v>
      </c>
      <c r="E636" s="22">
        <v>15950</v>
      </c>
      <c r="F636" s="22">
        <v>15950</v>
      </c>
      <c r="G636" s="22">
        <v>15950</v>
      </c>
    </row>
    <row r="637" spans="1:7">
      <c r="A637" s="175" t="s">
        <v>307</v>
      </c>
      <c r="B637" s="175"/>
      <c r="C637" s="21">
        <v>0</v>
      </c>
      <c r="D637" s="22">
        <v>0</v>
      </c>
      <c r="E637" s="22">
        <v>30400</v>
      </c>
      <c r="F637" s="22">
        <v>30400</v>
      </c>
      <c r="G637" s="22">
        <v>30400</v>
      </c>
    </row>
    <row r="638" spans="1:7">
      <c r="A638" s="175" t="s">
        <v>34</v>
      </c>
      <c r="B638" s="168"/>
      <c r="C638" s="21">
        <v>0</v>
      </c>
      <c r="D638" s="22">
        <v>0</v>
      </c>
      <c r="E638" s="22">
        <v>17700</v>
      </c>
      <c r="F638" s="22">
        <v>17700</v>
      </c>
      <c r="G638" s="22">
        <v>17700</v>
      </c>
    </row>
    <row r="639" spans="1:7">
      <c r="A639" s="175" t="s">
        <v>35</v>
      </c>
      <c r="B639" s="168"/>
      <c r="C639" s="21">
        <v>0</v>
      </c>
      <c r="D639" s="22">
        <v>0</v>
      </c>
      <c r="E639" s="22">
        <v>17700</v>
      </c>
      <c r="F639" s="22">
        <v>17700</v>
      </c>
      <c r="G639" s="22">
        <v>17700</v>
      </c>
    </row>
    <row r="640" spans="1:7">
      <c r="A640" s="174" t="s">
        <v>64</v>
      </c>
      <c r="B640" s="168"/>
      <c r="C640" s="17">
        <v>0</v>
      </c>
      <c r="D640" s="18">
        <v>0</v>
      </c>
      <c r="E640" s="18">
        <v>1208000</v>
      </c>
      <c r="F640" s="18">
        <v>100000</v>
      </c>
      <c r="G640" s="18">
        <v>100000</v>
      </c>
    </row>
    <row r="641" spans="1:7">
      <c r="A641" s="169" t="s">
        <v>304</v>
      </c>
      <c r="B641" s="168"/>
      <c r="C641" s="19">
        <v>0</v>
      </c>
      <c r="D641" s="20">
        <v>0</v>
      </c>
      <c r="E641" s="20">
        <v>1010000</v>
      </c>
      <c r="F641" s="20">
        <v>100000</v>
      </c>
      <c r="G641" s="20">
        <v>100000</v>
      </c>
    </row>
    <row r="642" spans="1:7">
      <c r="A642" s="175" t="s">
        <v>10</v>
      </c>
      <c r="B642" s="168"/>
      <c r="C642" s="21">
        <v>0</v>
      </c>
      <c r="D642" s="22">
        <v>0</v>
      </c>
      <c r="E642" s="22">
        <v>100000</v>
      </c>
      <c r="F642" s="22">
        <v>100000</v>
      </c>
      <c r="G642" s="22">
        <v>100000</v>
      </c>
    </row>
    <row r="643" spans="1:7">
      <c r="A643" s="175" t="s">
        <v>307</v>
      </c>
      <c r="B643" s="175"/>
      <c r="C643" s="21">
        <v>0</v>
      </c>
      <c r="D643" s="22">
        <v>0</v>
      </c>
      <c r="E643" s="22">
        <v>100000</v>
      </c>
      <c r="F643" s="22">
        <v>100000</v>
      </c>
      <c r="G643" s="22">
        <v>100000</v>
      </c>
    </row>
    <row r="644" spans="1:7">
      <c r="A644" s="175" t="s">
        <v>34</v>
      </c>
      <c r="B644" s="168"/>
      <c r="C644" s="21">
        <v>0</v>
      </c>
      <c r="D644" s="22">
        <v>0</v>
      </c>
      <c r="E644" s="22">
        <v>910000</v>
      </c>
      <c r="F644" s="22">
        <v>0</v>
      </c>
      <c r="G644" s="22">
        <v>0</v>
      </c>
    </row>
    <row r="645" spans="1:7">
      <c r="A645" s="175" t="s">
        <v>35</v>
      </c>
      <c r="B645" s="168"/>
      <c r="C645" s="21">
        <v>0</v>
      </c>
      <c r="D645" s="22">
        <v>0</v>
      </c>
      <c r="E645" s="22">
        <v>910000</v>
      </c>
      <c r="F645" s="22">
        <v>0</v>
      </c>
      <c r="G645" s="22">
        <v>0</v>
      </c>
    </row>
    <row r="646" spans="1:7">
      <c r="A646" s="169" t="s">
        <v>319</v>
      </c>
      <c r="B646" s="168"/>
      <c r="C646" s="19">
        <v>0</v>
      </c>
      <c r="D646" s="20">
        <v>0</v>
      </c>
      <c r="E646" s="20">
        <v>72000</v>
      </c>
      <c r="F646" s="20">
        <v>0</v>
      </c>
      <c r="G646" s="20">
        <v>0</v>
      </c>
    </row>
    <row r="647" spans="1:7">
      <c r="A647" s="175" t="s">
        <v>34</v>
      </c>
      <c r="B647" s="168"/>
      <c r="C647" s="21">
        <v>0</v>
      </c>
      <c r="D647" s="22">
        <v>0</v>
      </c>
      <c r="E647" s="22">
        <v>72000</v>
      </c>
      <c r="F647" s="22">
        <v>0</v>
      </c>
      <c r="G647" s="22">
        <v>0</v>
      </c>
    </row>
    <row r="648" spans="1:7">
      <c r="A648" s="175" t="s">
        <v>35</v>
      </c>
      <c r="B648" s="168"/>
      <c r="C648" s="21">
        <v>0</v>
      </c>
      <c r="D648" s="22">
        <v>0</v>
      </c>
      <c r="E648" s="22">
        <v>72000</v>
      </c>
      <c r="F648" s="22">
        <v>0</v>
      </c>
      <c r="G648" s="22">
        <v>0</v>
      </c>
    </row>
    <row r="649" spans="1:7">
      <c r="A649" s="169" t="s">
        <v>322</v>
      </c>
      <c r="B649" s="168"/>
      <c r="C649" s="19">
        <v>0</v>
      </c>
      <c r="D649" s="20">
        <v>0</v>
      </c>
      <c r="E649" s="20">
        <v>126000</v>
      </c>
      <c r="F649" s="20">
        <v>0</v>
      </c>
      <c r="G649" s="20">
        <v>0</v>
      </c>
    </row>
    <row r="650" spans="1:7">
      <c r="A650" s="175" t="s">
        <v>10</v>
      </c>
      <c r="B650" s="168"/>
      <c r="C650" s="21">
        <v>0</v>
      </c>
      <c r="D650" s="22">
        <v>0</v>
      </c>
      <c r="E650" s="22">
        <v>126000</v>
      </c>
      <c r="F650" s="22">
        <v>0</v>
      </c>
      <c r="G650" s="22">
        <v>0</v>
      </c>
    </row>
    <row r="651" spans="1:7">
      <c r="A651" s="175" t="s">
        <v>307</v>
      </c>
      <c r="B651" s="175"/>
      <c r="C651" s="21">
        <v>0</v>
      </c>
      <c r="D651" s="22">
        <v>0</v>
      </c>
      <c r="E651" s="22">
        <v>126000</v>
      </c>
      <c r="F651" s="22">
        <v>0</v>
      </c>
      <c r="G651" s="22">
        <v>0</v>
      </c>
    </row>
    <row r="652" spans="1:7">
      <c r="A652" s="174" t="s">
        <v>65</v>
      </c>
      <c r="B652" s="168"/>
      <c r="C652" s="17">
        <v>0</v>
      </c>
      <c r="D652" s="18">
        <v>0</v>
      </c>
      <c r="E652" s="18">
        <v>1200000</v>
      </c>
      <c r="F652" s="18">
        <v>0</v>
      </c>
      <c r="G652" s="18">
        <v>0</v>
      </c>
    </row>
    <row r="653" spans="1:7">
      <c r="A653" s="169" t="s">
        <v>325</v>
      </c>
      <c r="B653" s="168"/>
      <c r="C653" s="19">
        <v>0</v>
      </c>
      <c r="D653" s="20">
        <v>0</v>
      </c>
      <c r="E653" s="20">
        <v>1200000</v>
      </c>
      <c r="F653" s="20">
        <v>0</v>
      </c>
      <c r="G653" s="20">
        <v>0</v>
      </c>
    </row>
    <row r="654" spans="1:7">
      <c r="A654" s="175" t="s">
        <v>34</v>
      </c>
      <c r="B654" s="168"/>
      <c r="C654" s="21">
        <v>0</v>
      </c>
      <c r="D654" s="22">
        <v>0</v>
      </c>
      <c r="E654" s="22">
        <v>1200000</v>
      </c>
      <c r="F654" s="22">
        <v>0</v>
      </c>
      <c r="G654" s="22">
        <v>0</v>
      </c>
    </row>
    <row r="655" spans="1:7">
      <c r="A655" s="175" t="s">
        <v>35</v>
      </c>
      <c r="B655" s="168"/>
      <c r="C655" s="21">
        <v>0</v>
      </c>
      <c r="D655" s="22">
        <v>0</v>
      </c>
      <c r="E655" s="22">
        <v>1200000</v>
      </c>
      <c r="F655" s="22">
        <v>0</v>
      </c>
      <c r="G655" s="22">
        <v>0</v>
      </c>
    </row>
    <row r="656" spans="1:7">
      <c r="A656" s="170" t="s">
        <v>67</v>
      </c>
      <c r="B656" s="168"/>
      <c r="C656" s="15">
        <v>0</v>
      </c>
      <c r="D656" s="16">
        <v>0</v>
      </c>
      <c r="E656" s="16">
        <v>37793913</v>
      </c>
      <c r="F656" s="16">
        <v>42864398</v>
      </c>
      <c r="G656" s="16">
        <v>23374600</v>
      </c>
    </row>
    <row r="657" spans="1:7">
      <c r="A657" s="174" t="s">
        <v>68</v>
      </c>
      <c r="B657" s="168"/>
      <c r="C657" s="17">
        <v>0</v>
      </c>
      <c r="D657" s="18">
        <v>0</v>
      </c>
      <c r="E657" s="18">
        <v>255000</v>
      </c>
      <c r="F657" s="18">
        <v>170000</v>
      </c>
      <c r="G657" s="18">
        <v>205000</v>
      </c>
    </row>
    <row r="658" spans="1:7">
      <c r="A658" s="169" t="s">
        <v>304</v>
      </c>
      <c r="B658" s="168"/>
      <c r="C658" s="19">
        <v>0</v>
      </c>
      <c r="D658" s="20">
        <v>0</v>
      </c>
      <c r="E658" s="20">
        <v>255000</v>
      </c>
      <c r="F658" s="20">
        <v>170000</v>
      </c>
      <c r="G658" s="20">
        <v>205000</v>
      </c>
    </row>
    <row r="659" spans="1:7">
      <c r="A659" s="175" t="s">
        <v>10</v>
      </c>
      <c r="B659" s="168"/>
      <c r="C659" s="21">
        <v>0</v>
      </c>
      <c r="D659" s="22">
        <v>0</v>
      </c>
      <c r="E659" s="22">
        <v>245000</v>
      </c>
      <c r="F659" s="22">
        <v>165000</v>
      </c>
      <c r="G659" s="22">
        <v>205000</v>
      </c>
    </row>
    <row r="660" spans="1:7">
      <c r="A660" s="175" t="s">
        <v>11</v>
      </c>
      <c r="B660" s="168"/>
      <c r="C660" s="21">
        <v>0</v>
      </c>
      <c r="D660" s="22">
        <v>0</v>
      </c>
      <c r="E660" s="22">
        <v>245000</v>
      </c>
      <c r="F660" s="22">
        <v>165000</v>
      </c>
      <c r="G660" s="22">
        <v>205000</v>
      </c>
    </row>
    <row r="661" spans="1:7">
      <c r="A661" s="175" t="s">
        <v>34</v>
      </c>
      <c r="B661" s="168"/>
      <c r="C661" s="21">
        <v>0</v>
      </c>
      <c r="D661" s="22">
        <v>0</v>
      </c>
      <c r="E661" s="22">
        <v>10000</v>
      </c>
      <c r="F661" s="22">
        <v>5000</v>
      </c>
      <c r="G661" s="22">
        <v>0</v>
      </c>
    </row>
    <row r="662" spans="1:7">
      <c r="A662" s="175" t="s">
        <v>35</v>
      </c>
      <c r="B662" s="168"/>
      <c r="C662" s="21">
        <v>0</v>
      </c>
      <c r="D662" s="22">
        <v>0</v>
      </c>
      <c r="E662" s="22">
        <v>10000</v>
      </c>
      <c r="F662" s="22">
        <v>5000</v>
      </c>
      <c r="G662" s="22">
        <v>0</v>
      </c>
    </row>
    <row r="663" spans="1:7">
      <c r="A663" s="174" t="s">
        <v>69</v>
      </c>
      <c r="B663" s="168"/>
      <c r="C663" s="17">
        <v>0</v>
      </c>
      <c r="D663" s="18">
        <v>0</v>
      </c>
      <c r="E663" s="18">
        <v>163250</v>
      </c>
      <c r="F663" s="18">
        <v>453250</v>
      </c>
      <c r="G663" s="18">
        <v>233250</v>
      </c>
    </row>
    <row r="664" spans="1:7">
      <c r="A664" s="169" t="s">
        <v>304</v>
      </c>
      <c r="B664" s="168"/>
      <c r="C664" s="19">
        <v>0</v>
      </c>
      <c r="D664" s="20">
        <v>0</v>
      </c>
      <c r="E664" s="20">
        <v>60000</v>
      </c>
      <c r="F664" s="20">
        <v>420000</v>
      </c>
      <c r="G664" s="20">
        <v>200000</v>
      </c>
    </row>
    <row r="665" spans="1:7">
      <c r="A665" s="175" t="s">
        <v>10</v>
      </c>
      <c r="B665" s="168"/>
      <c r="C665" s="21">
        <v>0</v>
      </c>
      <c r="D665" s="22">
        <v>0</v>
      </c>
      <c r="E665" s="22">
        <v>60000</v>
      </c>
      <c r="F665" s="22">
        <v>300000</v>
      </c>
      <c r="G665" s="22">
        <v>100000</v>
      </c>
    </row>
    <row r="666" spans="1:7">
      <c r="A666" s="175" t="s">
        <v>11</v>
      </c>
      <c r="B666" s="168"/>
      <c r="C666" s="21">
        <v>0</v>
      </c>
      <c r="D666" s="22">
        <v>0</v>
      </c>
      <c r="E666" s="22">
        <v>60000</v>
      </c>
      <c r="F666" s="22">
        <v>300000</v>
      </c>
      <c r="G666" s="22">
        <v>100000</v>
      </c>
    </row>
    <row r="667" spans="1:7">
      <c r="A667" s="175" t="s">
        <v>34</v>
      </c>
      <c r="B667" s="168"/>
      <c r="C667" s="21">
        <v>0</v>
      </c>
      <c r="D667" s="22">
        <v>0</v>
      </c>
      <c r="E667" s="22">
        <v>0</v>
      </c>
      <c r="F667" s="22">
        <v>120000</v>
      </c>
      <c r="G667" s="22">
        <v>100000</v>
      </c>
    </row>
    <row r="668" spans="1:7">
      <c r="A668" s="175" t="s">
        <v>74</v>
      </c>
      <c r="B668" s="168"/>
      <c r="C668" s="21">
        <v>0</v>
      </c>
      <c r="D668" s="22">
        <v>0</v>
      </c>
      <c r="E668" s="22">
        <v>0</v>
      </c>
      <c r="F668" s="22">
        <v>120000</v>
      </c>
      <c r="G668" s="22">
        <v>100000</v>
      </c>
    </row>
    <row r="669" spans="1:7">
      <c r="A669" s="169" t="s">
        <v>308</v>
      </c>
      <c r="B669" s="168"/>
      <c r="C669" s="19">
        <v>0</v>
      </c>
      <c r="D669" s="20">
        <v>0</v>
      </c>
      <c r="E669" s="20">
        <v>33250</v>
      </c>
      <c r="F669" s="20">
        <v>33250</v>
      </c>
      <c r="G669" s="20">
        <v>33250</v>
      </c>
    </row>
    <row r="670" spans="1:7">
      <c r="A670" s="175" t="s">
        <v>10</v>
      </c>
      <c r="B670" s="168"/>
      <c r="C670" s="21">
        <v>0</v>
      </c>
      <c r="D670" s="22">
        <v>0</v>
      </c>
      <c r="E670" s="22">
        <v>33250</v>
      </c>
      <c r="F670" s="22">
        <v>33250</v>
      </c>
      <c r="G670" s="22">
        <v>33250</v>
      </c>
    </row>
    <row r="671" spans="1:7">
      <c r="A671" s="175" t="s">
        <v>11</v>
      </c>
      <c r="B671" s="168"/>
      <c r="C671" s="21">
        <v>0</v>
      </c>
      <c r="D671" s="22">
        <v>0</v>
      </c>
      <c r="E671" s="22">
        <v>19950</v>
      </c>
      <c r="F671" s="22">
        <v>19950</v>
      </c>
      <c r="G671" s="22">
        <v>19950</v>
      </c>
    </row>
    <row r="672" spans="1:7">
      <c r="A672" s="175" t="s">
        <v>307</v>
      </c>
      <c r="B672" s="175"/>
      <c r="C672" s="21">
        <v>0</v>
      </c>
      <c r="D672" s="22">
        <v>0</v>
      </c>
      <c r="E672" s="22">
        <v>13300</v>
      </c>
      <c r="F672" s="22">
        <v>13300</v>
      </c>
      <c r="G672" s="22">
        <v>13300</v>
      </c>
    </row>
    <row r="673" spans="1:7">
      <c r="A673" s="169" t="s">
        <v>318</v>
      </c>
      <c r="B673" s="168"/>
      <c r="C673" s="19">
        <v>0</v>
      </c>
      <c r="D673" s="20">
        <v>0</v>
      </c>
      <c r="E673" s="20">
        <v>70000</v>
      </c>
      <c r="F673" s="20">
        <v>0</v>
      </c>
      <c r="G673" s="20">
        <v>0</v>
      </c>
    </row>
    <row r="674" spans="1:7">
      <c r="A674" s="175" t="s">
        <v>10</v>
      </c>
      <c r="B674" s="168"/>
      <c r="C674" s="21">
        <v>0</v>
      </c>
      <c r="D674" s="22">
        <v>0</v>
      </c>
      <c r="E674" s="22">
        <v>40000</v>
      </c>
      <c r="F674" s="22">
        <v>0</v>
      </c>
      <c r="G674" s="22">
        <v>0</v>
      </c>
    </row>
    <row r="675" spans="1:7">
      <c r="A675" s="175" t="s">
        <v>11</v>
      </c>
      <c r="B675" s="168"/>
      <c r="C675" s="21">
        <v>0</v>
      </c>
      <c r="D675" s="22">
        <v>0</v>
      </c>
      <c r="E675" s="22">
        <v>40000</v>
      </c>
      <c r="F675" s="22">
        <v>0</v>
      </c>
      <c r="G675" s="22">
        <v>0</v>
      </c>
    </row>
    <row r="676" spans="1:7">
      <c r="A676" s="175" t="s">
        <v>34</v>
      </c>
      <c r="B676" s="168"/>
      <c r="C676" s="21">
        <v>0</v>
      </c>
      <c r="D676" s="22">
        <v>0</v>
      </c>
      <c r="E676" s="22">
        <v>30000</v>
      </c>
      <c r="F676" s="22">
        <v>0</v>
      </c>
      <c r="G676" s="22">
        <v>0</v>
      </c>
    </row>
    <row r="677" spans="1:7">
      <c r="A677" s="175" t="s">
        <v>74</v>
      </c>
      <c r="B677" s="168"/>
      <c r="C677" s="21">
        <v>0</v>
      </c>
      <c r="D677" s="22">
        <v>0</v>
      </c>
      <c r="E677" s="22">
        <v>30000</v>
      </c>
      <c r="F677" s="22">
        <v>0</v>
      </c>
      <c r="G677" s="22">
        <v>0</v>
      </c>
    </row>
    <row r="678" spans="1:7" ht="24" customHeight="1">
      <c r="A678" s="177" t="s">
        <v>70</v>
      </c>
      <c r="B678" s="178"/>
      <c r="C678" s="17">
        <v>0</v>
      </c>
      <c r="D678" s="18">
        <v>0</v>
      </c>
      <c r="E678" s="18">
        <v>160000</v>
      </c>
      <c r="F678" s="18">
        <v>70000</v>
      </c>
      <c r="G678" s="18">
        <v>70000</v>
      </c>
    </row>
    <row r="679" spans="1:7">
      <c r="A679" s="169" t="s">
        <v>304</v>
      </c>
      <c r="B679" s="168"/>
      <c r="C679" s="19">
        <v>0</v>
      </c>
      <c r="D679" s="20">
        <v>0</v>
      </c>
      <c r="E679" s="20">
        <v>160000</v>
      </c>
      <c r="F679" s="20">
        <v>70000</v>
      </c>
      <c r="G679" s="20">
        <v>70000</v>
      </c>
    </row>
    <row r="680" spans="1:7">
      <c r="A680" s="175" t="s">
        <v>10</v>
      </c>
      <c r="B680" s="168"/>
      <c r="C680" s="21">
        <v>0</v>
      </c>
      <c r="D680" s="22">
        <v>0</v>
      </c>
      <c r="E680" s="22">
        <v>160000</v>
      </c>
      <c r="F680" s="22">
        <v>70000</v>
      </c>
      <c r="G680" s="22">
        <v>70000</v>
      </c>
    </row>
    <row r="681" spans="1:7">
      <c r="A681" s="175" t="s">
        <v>307</v>
      </c>
      <c r="B681" s="175"/>
      <c r="C681" s="21">
        <v>0</v>
      </c>
      <c r="D681" s="22">
        <v>0</v>
      </c>
      <c r="E681" s="22">
        <v>160000</v>
      </c>
      <c r="F681" s="22">
        <v>70000</v>
      </c>
      <c r="G681" s="22">
        <v>70000</v>
      </c>
    </row>
    <row r="682" spans="1:7">
      <c r="A682" s="174" t="s">
        <v>71</v>
      </c>
      <c r="B682" s="168"/>
      <c r="C682" s="17">
        <v>0</v>
      </c>
      <c r="D682" s="18">
        <v>0</v>
      </c>
      <c r="E682" s="18">
        <v>11350</v>
      </c>
      <c r="F682" s="18">
        <v>11350</v>
      </c>
      <c r="G682" s="18">
        <v>11350</v>
      </c>
    </row>
    <row r="683" spans="1:7">
      <c r="A683" s="169" t="s">
        <v>304</v>
      </c>
      <c r="B683" s="168"/>
      <c r="C683" s="19">
        <v>0</v>
      </c>
      <c r="D683" s="20">
        <v>0</v>
      </c>
      <c r="E683" s="20">
        <v>11350</v>
      </c>
      <c r="F683" s="20">
        <v>11350</v>
      </c>
      <c r="G683" s="20">
        <v>11350</v>
      </c>
    </row>
    <row r="684" spans="1:7">
      <c r="A684" s="175" t="s">
        <v>10</v>
      </c>
      <c r="B684" s="168"/>
      <c r="C684" s="21">
        <v>0</v>
      </c>
      <c r="D684" s="22">
        <v>0</v>
      </c>
      <c r="E684" s="22">
        <v>11350</v>
      </c>
      <c r="F684" s="22">
        <v>11350</v>
      </c>
      <c r="G684" s="22">
        <v>11350</v>
      </c>
    </row>
    <row r="685" spans="1:7">
      <c r="A685" s="175" t="s">
        <v>11</v>
      </c>
      <c r="B685" s="168"/>
      <c r="C685" s="21">
        <v>0</v>
      </c>
      <c r="D685" s="22">
        <v>0</v>
      </c>
      <c r="E685" s="22">
        <v>1350</v>
      </c>
      <c r="F685" s="22">
        <v>1350</v>
      </c>
      <c r="G685" s="22">
        <v>1350</v>
      </c>
    </row>
    <row r="686" spans="1:7">
      <c r="A686" s="175" t="s">
        <v>27</v>
      </c>
      <c r="B686" s="168"/>
      <c r="C686" s="21">
        <v>0</v>
      </c>
      <c r="D686" s="22">
        <v>0</v>
      </c>
      <c r="E686" s="22">
        <v>10000</v>
      </c>
      <c r="F686" s="22">
        <v>10000</v>
      </c>
      <c r="G686" s="22">
        <v>10000</v>
      </c>
    </row>
    <row r="687" spans="1:7">
      <c r="A687" s="174" t="s">
        <v>72</v>
      </c>
      <c r="B687" s="168"/>
      <c r="C687" s="17">
        <v>0</v>
      </c>
      <c r="D687" s="18">
        <v>0</v>
      </c>
      <c r="E687" s="18">
        <v>365000</v>
      </c>
      <c r="F687" s="18">
        <v>365000</v>
      </c>
      <c r="G687" s="18">
        <v>365000</v>
      </c>
    </row>
    <row r="688" spans="1:7">
      <c r="A688" s="169" t="s">
        <v>304</v>
      </c>
      <c r="B688" s="168"/>
      <c r="C688" s="19">
        <v>0</v>
      </c>
      <c r="D688" s="20">
        <v>0</v>
      </c>
      <c r="E688" s="20">
        <v>100000</v>
      </c>
      <c r="F688" s="20">
        <v>100000</v>
      </c>
      <c r="G688" s="20">
        <v>100000</v>
      </c>
    </row>
    <row r="689" spans="1:7">
      <c r="A689" s="175" t="s">
        <v>34</v>
      </c>
      <c r="B689" s="168"/>
      <c r="C689" s="21">
        <v>0</v>
      </c>
      <c r="D689" s="22">
        <v>0</v>
      </c>
      <c r="E689" s="22">
        <v>100000</v>
      </c>
      <c r="F689" s="22">
        <v>100000</v>
      </c>
      <c r="G689" s="22">
        <v>100000</v>
      </c>
    </row>
    <row r="690" spans="1:7">
      <c r="A690" s="175" t="s">
        <v>35</v>
      </c>
      <c r="B690" s="168"/>
      <c r="C690" s="21">
        <v>0</v>
      </c>
      <c r="D690" s="22">
        <v>0</v>
      </c>
      <c r="E690" s="22">
        <v>100000</v>
      </c>
      <c r="F690" s="22">
        <v>100000</v>
      </c>
      <c r="G690" s="22">
        <v>100000</v>
      </c>
    </row>
    <row r="691" spans="1:7">
      <c r="A691" s="169" t="s">
        <v>305</v>
      </c>
      <c r="B691" s="168"/>
      <c r="C691" s="19">
        <v>0</v>
      </c>
      <c r="D691" s="20">
        <v>0</v>
      </c>
      <c r="E691" s="20">
        <v>265000</v>
      </c>
      <c r="F691" s="20">
        <v>265000</v>
      </c>
      <c r="G691" s="20">
        <v>265000</v>
      </c>
    </row>
    <row r="692" spans="1:7">
      <c r="A692" s="175" t="s">
        <v>34</v>
      </c>
      <c r="B692" s="168"/>
      <c r="C692" s="21">
        <v>0</v>
      </c>
      <c r="D692" s="22">
        <v>0</v>
      </c>
      <c r="E692" s="22">
        <v>265000</v>
      </c>
      <c r="F692" s="22">
        <v>265000</v>
      </c>
      <c r="G692" s="22">
        <v>265000</v>
      </c>
    </row>
    <row r="693" spans="1:7">
      <c r="A693" s="175" t="s">
        <v>35</v>
      </c>
      <c r="B693" s="168"/>
      <c r="C693" s="21">
        <v>0</v>
      </c>
      <c r="D693" s="22">
        <v>0</v>
      </c>
      <c r="E693" s="22">
        <v>265000</v>
      </c>
      <c r="F693" s="22">
        <v>265000</v>
      </c>
      <c r="G693" s="22">
        <v>265000</v>
      </c>
    </row>
    <row r="694" spans="1:7">
      <c r="A694" s="174" t="s">
        <v>73</v>
      </c>
      <c r="B694" s="168"/>
      <c r="C694" s="17">
        <v>0</v>
      </c>
      <c r="D694" s="18">
        <v>0</v>
      </c>
      <c r="E694" s="18">
        <v>130000</v>
      </c>
      <c r="F694" s="18">
        <v>1700000</v>
      </c>
      <c r="G694" s="18">
        <v>0</v>
      </c>
    </row>
    <row r="695" spans="1:7">
      <c r="A695" s="169" t="s">
        <v>304</v>
      </c>
      <c r="B695" s="168"/>
      <c r="C695" s="19">
        <v>0</v>
      </c>
      <c r="D695" s="20">
        <v>0</v>
      </c>
      <c r="E695" s="20">
        <v>130000</v>
      </c>
      <c r="F695" s="20">
        <v>0</v>
      </c>
      <c r="G695" s="20">
        <v>0</v>
      </c>
    </row>
    <row r="696" spans="1:7">
      <c r="A696" s="175" t="s">
        <v>34</v>
      </c>
      <c r="B696" s="168"/>
      <c r="C696" s="21">
        <v>0</v>
      </c>
      <c r="D696" s="22">
        <v>0</v>
      </c>
      <c r="E696" s="22">
        <v>130000</v>
      </c>
      <c r="F696" s="22">
        <v>0</v>
      </c>
      <c r="G696" s="22">
        <v>0</v>
      </c>
    </row>
    <row r="697" spans="1:7">
      <c r="A697" s="175" t="s">
        <v>35</v>
      </c>
      <c r="B697" s="168"/>
      <c r="C697" s="21">
        <v>0</v>
      </c>
      <c r="D697" s="22">
        <v>0</v>
      </c>
      <c r="E697" s="22">
        <v>130000</v>
      </c>
      <c r="F697" s="22">
        <v>0</v>
      </c>
      <c r="G697" s="22">
        <v>0</v>
      </c>
    </row>
    <row r="698" spans="1:7">
      <c r="A698" s="169" t="s">
        <v>324</v>
      </c>
      <c r="B698" s="168"/>
      <c r="C698" s="19">
        <v>0</v>
      </c>
      <c r="D698" s="20">
        <v>0</v>
      </c>
      <c r="E698" s="20">
        <v>0</v>
      </c>
      <c r="F698" s="20">
        <v>1700000</v>
      </c>
      <c r="G698" s="20">
        <v>0</v>
      </c>
    </row>
    <row r="699" spans="1:7">
      <c r="A699" s="175" t="s">
        <v>34</v>
      </c>
      <c r="B699" s="168"/>
      <c r="C699" s="21">
        <v>0</v>
      </c>
      <c r="D699" s="22">
        <v>0</v>
      </c>
      <c r="E699" s="22">
        <v>0</v>
      </c>
      <c r="F699" s="22">
        <v>1700000</v>
      </c>
      <c r="G699" s="22">
        <v>0</v>
      </c>
    </row>
    <row r="700" spans="1:7">
      <c r="A700" s="175" t="s">
        <v>35</v>
      </c>
      <c r="B700" s="168"/>
      <c r="C700" s="21">
        <v>0</v>
      </c>
      <c r="D700" s="22">
        <v>0</v>
      </c>
      <c r="E700" s="22">
        <v>0</v>
      </c>
      <c r="F700" s="22">
        <v>1700000</v>
      </c>
      <c r="G700" s="22">
        <v>0</v>
      </c>
    </row>
    <row r="701" spans="1:7" ht="25.5" customHeight="1">
      <c r="A701" s="177" t="s">
        <v>76</v>
      </c>
      <c r="B701" s="178"/>
      <c r="C701" s="17">
        <v>0</v>
      </c>
      <c r="D701" s="18">
        <v>0</v>
      </c>
      <c r="E701" s="18">
        <v>35000</v>
      </c>
      <c r="F701" s="18">
        <v>0</v>
      </c>
      <c r="G701" s="18">
        <v>0</v>
      </c>
    </row>
    <row r="702" spans="1:7">
      <c r="A702" s="169" t="s">
        <v>322</v>
      </c>
      <c r="B702" s="168"/>
      <c r="C702" s="19">
        <v>0</v>
      </c>
      <c r="D702" s="20">
        <v>0</v>
      </c>
      <c r="E702" s="20">
        <v>5000</v>
      </c>
      <c r="F702" s="20">
        <v>0</v>
      </c>
      <c r="G702" s="20">
        <v>0</v>
      </c>
    </row>
    <row r="703" spans="1:7">
      <c r="A703" s="175" t="s">
        <v>10</v>
      </c>
      <c r="B703" s="168"/>
      <c r="C703" s="21">
        <v>0</v>
      </c>
      <c r="D703" s="22">
        <v>0</v>
      </c>
      <c r="E703" s="22">
        <v>5000</v>
      </c>
      <c r="F703" s="22">
        <v>0</v>
      </c>
      <c r="G703" s="22">
        <v>0</v>
      </c>
    </row>
    <row r="704" spans="1:7">
      <c r="A704" s="175" t="s">
        <v>11</v>
      </c>
      <c r="B704" s="168"/>
      <c r="C704" s="21">
        <v>0</v>
      </c>
      <c r="D704" s="22">
        <v>0</v>
      </c>
      <c r="E704" s="22">
        <v>5000</v>
      </c>
      <c r="F704" s="22">
        <v>0</v>
      </c>
      <c r="G704" s="22">
        <v>0</v>
      </c>
    </row>
    <row r="705" spans="1:7">
      <c r="A705" s="169" t="s">
        <v>323</v>
      </c>
      <c r="B705" s="168"/>
      <c r="C705" s="19">
        <v>0</v>
      </c>
      <c r="D705" s="20">
        <v>0</v>
      </c>
      <c r="E705" s="20">
        <v>30000</v>
      </c>
      <c r="F705" s="20">
        <v>0</v>
      </c>
      <c r="G705" s="20">
        <v>0</v>
      </c>
    </row>
    <row r="706" spans="1:7">
      <c r="A706" s="175" t="s">
        <v>10</v>
      </c>
      <c r="B706" s="168"/>
      <c r="C706" s="21">
        <v>0</v>
      </c>
      <c r="D706" s="22">
        <v>0</v>
      </c>
      <c r="E706" s="22">
        <v>30000</v>
      </c>
      <c r="F706" s="22">
        <v>0</v>
      </c>
      <c r="G706" s="22">
        <v>0</v>
      </c>
    </row>
    <row r="707" spans="1:7">
      <c r="A707" s="175" t="s">
        <v>11</v>
      </c>
      <c r="B707" s="168"/>
      <c r="C707" s="21">
        <v>0</v>
      </c>
      <c r="D707" s="22">
        <v>0</v>
      </c>
      <c r="E707" s="22">
        <v>30000</v>
      </c>
      <c r="F707" s="22">
        <v>0</v>
      </c>
      <c r="G707" s="22">
        <v>0</v>
      </c>
    </row>
    <row r="708" spans="1:7">
      <c r="A708" s="174" t="s">
        <v>326</v>
      </c>
      <c r="B708" s="168"/>
      <c r="C708" s="17">
        <v>0</v>
      </c>
      <c r="D708" s="18">
        <v>0</v>
      </c>
      <c r="E708" s="18">
        <v>2560000</v>
      </c>
      <c r="F708" s="18">
        <v>4000000</v>
      </c>
      <c r="G708" s="18">
        <v>0</v>
      </c>
    </row>
    <row r="709" spans="1:7">
      <c r="A709" s="169" t="s">
        <v>304</v>
      </c>
      <c r="B709" s="168"/>
      <c r="C709" s="19">
        <v>0</v>
      </c>
      <c r="D709" s="20">
        <v>0</v>
      </c>
      <c r="E709" s="20">
        <v>60000</v>
      </c>
      <c r="F709" s="20">
        <v>500000</v>
      </c>
      <c r="G709" s="20">
        <v>0</v>
      </c>
    </row>
    <row r="710" spans="1:7">
      <c r="A710" s="175" t="s">
        <v>34</v>
      </c>
      <c r="B710" s="168"/>
      <c r="C710" s="21">
        <v>0</v>
      </c>
      <c r="D710" s="22">
        <v>0</v>
      </c>
      <c r="E710" s="22">
        <v>60000</v>
      </c>
      <c r="F710" s="22">
        <v>500000</v>
      </c>
      <c r="G710" s="22">
        <v>0</v>
      </c>
    </row>
    <row r="711" spans="1:7">
      <c r="A711" s="175" t="s">
        <v>35</v>
      </c>
      <c r="B711" s="168"/>
      <c r="C711" s="21">
        <v>0</v>
      </c>
      <c r="D711" s="22">
        <v>0</v>
      </c>
      <c r="E711" s="22">
        <v>60000</v>
      </c>
      <c r="F711" s="22">
        <v>500000</v>
      </c>
      <c r="G711" s="22">
        <v>0</v>
      </c>
    </row>
    <row r="712" spans="1:7">
      <c r="A712" s="169" t="s">
        <v>324</v>
      </c>
      <c r="B712" s="168"/>
      <c r="C712" s="19">
        <v>0</v>
      </c>
      <c r="D712" s="20">
        <v>0</v>
      </c>
      <c r="E712" s="20">
        <v>2500000</v>
      </c>
      <c r="F712" s="20">
        <v>3500000</v>
      </c>
      <c r="G712" s="20">
        <v>0</v>
      </c>
    </row>
    <row r="713" spans="1:7">
      <c r="A713" s="175" t="s">
        <v>34</v>
      </c>
      <c r="B713" s="168"/>
      <c r="C713" s="21">
        <v>0</v>
      </c>
      <c r="D713" s="22">
        <v>0</v>
      </c>
      <c r="E713" s="22">
        <v>2500000</v>
      </c>
      <c r="F713" s="22">
        <v>3500000</v>
      </c>
      <c r="G713" s="22">
        <v>0</v>
      </c>
    </row>
    <row r="714" spans="1:7">
      <c r="A714" s="175" t="s">
        <v>35</v>
      </c>
      <c r="B714" s="168"/>
      <c r="C714" s="21">
        <v>0</v>
      </c>
      <c r="D714" s="22">
        <v>0</v>
      </c>
      <c r="E714" s="22">
        <v>2500000</v>
      </c>
      <c r="F714" s="22">
        <v>3500000</v>
      </c>
      <c r="G714" s="22">
        <v>0</v>
      </c>
    </row>
    <row r="715" spans="1:7" ht="26.25" customHeight="1">
      <c r="A715" s="177" t="s">
        <v>327</v>
      </c>
      <c r="B715" s="178"/>
      <c r="C715" s="17">
        <v>0</v>
      </c>
      <c r="D715" s="18">
        <v>0</v>
      </c>
      <c r="E715" s="18">
        <v>60000</v>
      </c>
      <c r="F715" s="18">
        <v>3000000</v>
      </c>
      <c r="G715" s="18">
        <v>3800000</v>
      </c>
    </row>
    <row r="716" spans="1:7">
      <c r="A716" s="169" t="s">
        <v>304</v>
      </c>
      <c r="B716" s="168"/>
      <c r="C716" s="19">
        <v>0</v>
      </c>
      <c r="D716" s="20">
        <v>0</v>
      </c>
      <c r="E716" s="20">
        <v>60000</v>
      </c>
      <c r="F716" s="20">
        <v>0</v>
      </c>
      <c r="G716" s="20">
        <v>300000</v>
      </c>
    </row>
    <row r="717" spans="1:7">
      <c r="A717" s="175" t="s">
        <v>34</v>
      </c>
      <c r="B717" s="168"/>
      <c r="C717" s="21">
        <v>0</v>
      </c>
      <c r="D717" s="22">
        <v>0</v>
      </c>
      <c r="E717" s="22">
        <v>60000</v>
      </c>
      <c r="F717" s="22">
        <v>0</v>
      </c>
      <c r="G717" s="22">
        <v>300000</v>
      </c>
    </row>
    <row r="718" spans="1:7">
      <c r="A718" s="175" t="s">
        <v>74</v>
      </c>
      <c r="B718" s="168"/>
      <c r="C718" s="21">
        <v>0</v>
      </c>
      <c r="D718" s="22">
        <v>0</v>
      </c>
      <c r="E718" s="22">
        <v>60000</v>
      </c>
      <c r="F718" s="22">
        <v>0</v>
      </c>
      <c r="G718" s="22">
        <v>300000</v>
      </c>
    </row>
    <row r="719" spans="1:7">
      <c r="A719" s="169" t="s">
        <v>324</v>
      </c>
      <c r="B719" s="168"/>
      <c r="C719" s="19">
        <v>0</v>
      </c>
      <c r="D719" s="20">
        <v>0</v>
      </c>
      <c r="E719" s="20">
        <v>0</v>
      </c>
      <c r="F719" s="20">
        <v>3000000</v>
      </c>
      <c r="G719" s="20">
        <v>3500000</v>
      </c>
    </row>
    <row r="720" spans="1:7">
      <c r="A720" s="175" t="s">
        <v>34</v>
      </c>
      <c r="B720" s="168"/>
      <c r="C720" s="21">
        <v>0</v>
      </c>
      <c r="D720" s="22">
        <v>0</v>
      </c>
      <c r="E720" s="22">
        <v>0</v>
      </c>
      <c r="F720" s="22">
        <v>3000000</v>
      </c>
      <c r="G720" s="22">
        <v>3500000</v>
      </c>
    </row>
    <row r="721" spans="1:7">
      <c r="A721" s="175" t="s">
        <v>74</v>
      </c>
      <c r="B721" s="168"/>
      <c r="C721" s="21">
        <v>0</v>
      </c>
      <c r="D721" s="22">
        <v>0</v>
      </c>
      <c r="E721" s="22">
        <v>0</v>
      </c>
      <c r="F721" s="22">
        <v>3000000</v>
      </c>
      <c r="G721" s="22">
        <v>3500000</v>
      </c>
    </row>
    <row r="722" spans="1:7">
      <c r="A722" s="174" t="s">
        <v>328</v>
      </c>
      <c r="B722" s="168"/>
      <c r="C722" s="17">
        <v>0</v>
      </c>
      <c r="D722" s="18">
        <v>0</v>
      </c>
      <c r="E722" s="18">
        <v>60000</v>
      </c>
      <c r="F722" s="18">
        <v>250000</v>
      </c>
      <c r="G722" s="18">
        <v>3800000</v>
      </c>
    </row>
    <row r="723" spans="1:7">
      <c r="A723" s="169" t="s">
        <v>304</v>
      </c>
      <c r="B723" s="168"/>
      <c r="C723" s="19">
        <v>0</v>
      </c>
      <c r="D723" s="20">
        <v>0</v>
      </c>
      <c r="E723" s="20">
        <v>60000</v>
      </c>
      <c r="F723" s="20">
        <v>0</v>
      </c>
      <c r="G723" s="20">
        <v>300000</v>
      </c>
    </row>
    <row r="724" spans="1:7">
      <c r="A724" s="175" t="s">
        <v>34</v>
      </c>
      <c r="B724" s="168"/>
      <c r="C724" s="21">
        <v>0</v>
      </c>
      <c r="D724" s="22">
        <v>0</v>
      </c>
      <c r="E724" s="22">
        <v>60000</v>
      </c>
      <c r="F724" s="22">
        <v>0</v>
      </c>
      <c r="G724" s="22">
        <v>300000</v>
      </c>
    </row>
    <row r="725" spans="1:7">
      <c r="A725" s="175" t="s">
        <v>35</v>
      </c>
      <c r="B725" s="168"/>
      <c r="C725" s="21">
        <v>0</v>
      </c>
      <c r="D725" s="22">
        <v>0</v>
      </c>
      <c r="E725" s="22">
        <v>60000</v>
      </c>
      <c r="F725" s="22">
        <v>0</v>
      </c>
      <c r="G725" s="22">
        <v>300000</v>
      </c>
    </row>
    <row r="726" spans="1:7">
      <c r="A726" s="169" t="s">
        <v>305</v>
      </c>
      <c r="B726" s="168"/>
      <c r="C726" s="19">
        <v>0</v>
      </c>
      <c r="D726" s="20">
        <v>0</v>
      </c>
      <c r="E726" s="20">
        <v>0</v>
      </c>
      <c r="F726" s="20">
        <v>250000</v>
      </c>
      <c r="G726" s="20">
        <v>3500000</v>
      </c>
    </row>
    <row r="727" spans="1:7">
      <c r="A727" s="175" t="s">
        <v>34</v>
      </c>
      <c r="B727" s="168"/>
      <c r="C727" s="21">
        <v>0</v>
      </c>
      <c r="D727" s="22">
        <v>0</v>
      </c>
      <c r="E727" s="22">
        <v>0</v>
      </c>
      <c r="F727" s="22">
        <v>250000</v>
      </c>
      <c r="G727" s="22">
        <v>3500000</v>
      </c>
    </row>
    <row r="728" spans="1:7">
      <c r="A728" s="175" t="s">
        <v>35</v>
      </c>
      <c r="B728" s="168"/>
      <c r="C728" s="21">
        <v>0</v>
      </c>
      <c r="D728" s="22">
        <v>0</v>
      </c>
      <c r="E728" s="22">
        <v>0</v>
      </c>
      <c r="F728" s="22">
        <v>250000</v>
      </c>
      <c r="G728" s="22">
        <v>3500000</v>
      </c>
    </row>
    <row r="729" spans="1:7">
      <c r="A729" s="174" t="s">
        <v>329</v>
      </c>
      <c r="B729" s="168"/>
      <c r="C729" s="17">
        <v>0</v>
      </c>
      <c r="D729" s="18">
        <v>0</v>
      </c>
      <c r="E729" s="18">
        <v>870000</v>
      </c>
      <c r="F729" s="18">
        <v>3200000</v>
      </c>
      <c r="G729" s="18">
        <v>0</v>
      </c>
    </row>
    <row r="730" spans="1:7">
      <c r="A730" s="169" t="s">
        <v>304</v>
      </c>
      <c r="B730" s="168"/>
      <c r="C730" s="19">
        <v>0</v>
      </c>
      <c r="D730" s="20">
        <v>0</v>
      </c>
      <c r="E730" s="20">
        <v>170000</v>
      </c>
      <c r="F730" s="20">
        <v>0</v>
      </c>
      <c r="G730" s="20">
        <v>0</v>
      </c>
    </row>
    <row r="731" spans="1:7">
      <c r="A731" s="175" t="s">
        <v>34</v>
      </c>
      <c r="B731" s="168"/>
      <c r="C731" s="21">
        <v>0</v>
      </c>
      <c r="D731" s="22">
        <v>0</v>
      </c>
      <c r="E731" s="22">
        <v>170000</v>
      </c>
      <c r="F731" s="22">
        <v>0</v>
      </c>
      <c r="G731" s="22">
        <v>0</v>
      </c>
    </row>
    <row r="732" spans="1:7">
      <c r="A732" s="175" t="s">
        <v>35</v>
      </c>
      <c r="B732" s="168"/>
      <c r="C732" s="21">
        <v>0</v>
      </c>
      <c r="D732" s="22">
        <v>0</v>
      </c>
      <c r="E732" s="22">
        <v>170000</v>
      </c>
      <c r="F732" s="22">
        <v>0</v>
      </c>
      <c r="G732" s="22">
        <v>0</v>
      </c>
    </row>
    <row r="733" spans="1:7">
      <c r="A733" s="169" t="s">
        <v>324</v>
      </c>
      <c r="B733" s="168"/>
      <c r="C733" s="19">
        <v>0</v>
      </c>
      <c r="D733" s="20">
        <v>0</v>
      </c>
      <c r="E733" s="20">
        <v>700000</v>
      </c>
      <c r="F733" s="20">
        <v>3200000</v>
      </c>
      <c r="G733" s="20">
        <v>0</v>
      </c>
    </row>
    <row r="734" spans="1:7">
      <c r="A734" s="175" t="s">
        <v>34</v>
      </c>
      <c r="B734" s="168"/>
      <c r="C734" s="21">
        <v>0</v>
      </c>
      <c r="D734" s="22">
        <v>0</v>
      </c>
      <c r="E734" s="22">
        <v>700000</v>
      </c>
      <c r="F734" s="22">
        <v>3200000</v>
      </c>
      <c r="G734" s="22">
        <v>0</v>
      </c>
    </row>
    <row r="735" spans="1:7">
      <c r="A735" s="175" t="s">
        <v>35</v>
      </c>
      <c r="B735" s="168"/>
      <c r="C735" s="21">
        <v>0</v>
      </c>
      <c r="D735" s="22">
        <v>0</v>
      </c>
      <c r="E735" s="22">
        <v>700000</v>
      </c>
      <c r="F735" s="22">
        <v>3200000</v>
      </c>
      <c r="G735" s="22">
        <v>0</v>
      </c>
    </row>
    <row r="736" spans="1:7" ht="24" customHeight="1">
      <c r="A736" s="177" t="s">
        <v>78</v>
      </c>
      <c r="B736" s="178"/>
      <c r="C736" s="17">
        <v>0</v>
      </c>
      <c r="D736" s="18">
        <v>0</v>
      </c>
      <c r="E736" s="18">
        <v>1713300</v>
      </c>
      <c r="F736" s="18">
        <v>773300</v>
      </c>
      <c r="G736" s="18">
        <v>250000</v>
      </c>
    </row>
    <row r="737" spans="1:7">
      <c r="A737" s="169" t="s">
        <v>304</v>
      </c>
      <c r="B737" s="168"/>
      <c r="C737" s="19">
        <v>0</v>
      </c>
      <c r="D737" s="20">
        <v>0</v>
      </c>
      <c r="E737" s="20">
        <v>1310000</v>
      </c>
      <c r="F737" s="20">
        <v>250000</v>
      </c>
      <c r="G737" s="20">
        <v>200000</v>
      </c>
    </row>
    <row r="738" spans="1:7">
      <c r="A738" s="175" t="s">
        <v>10</v>
      </c>
      <c r="B738" s="168"/>
      <c r="C738" s="21">
        <v>0</v>
      </c>
      <c r="D738" s="22">
        <v>0</v>
      </c>
      <c r="E738" s="22">
        <v>60000</v>
      </c>
      <c r="F738" s="22">
        <v>0</v>
      </c>
      <c r="G738" s="22">
        <v>0</v>
      </c>
    </row>
    <row r="739" spans="1:7">
      <c r="A739" s="175" t="s">
        <v>11</v>
      </c>
      <c r="B739" s="168"/>
      <c r="C739" s="21">
        <v>0</v>
      </c>
      <c r="D739" s="22">
        <v>0</v>
      </c>
      <c r="E739" s="22">
        <v>60000</v>
      </c>
      <c r="F739" s="22">
        <v>0</v>
      </c>
      <c r="G739" s="22">
        <v>0</v>
      </c>
    </row>
    <row r="740" spans="1:7">
      <c r="A740" s="175" t="s">
        <v>34</v>
      </c>
      <c r="B740" s="168"/>
      <c r="C740" s="21">
        <v>0</v>
      </c>
      <c r="D740" s="22">
        <v>0</v>
      </c>
      <c r="E740" s="22">
        <v>1250000</v>
      </c>
      <c r="F740" s="22">
        <v>250000</v>
      </c>
      <c r="G740" s="22">
        <v>200000</v>
      </c>
    </row>
    <row r="741" spans="1:7">
      <c r="A741" s="175" t="s">
        <v>35</v>
      </c>
      <c r="B741" s="168"/>
      <c r="C741" s="21">
        <v>0</v>
      </c>
      <c r="D741" s="22">
        <v>0</v>
      </c>
      <c r="E741" s="22">
        <v>690000</v>
      </c>
      <c r="F741" s="22">
        <v>100000</v>
      </c>
      <c r="G741" s="22">
        <v>100000</v>
      </c>
    </row>
    <row r="742" spans="1:7">
      <c r="A742" s="175" t="s">
        <v>74</v>
      </c>
      <c r="B742" s="168"/>
      <c r="C742" s="21">
        <v>0</v>
      </c>
      <c r="D742" s="22">
        <v>0</v>
      </c>
      <c r="E742" s="22">
        <v>560000</v>
      </c>
      <c r="F742" s="22">
        <v>150000</v>
      </c>
      <c r="G742" s="22">
        <v>100000</v>
      </c>
    </row>
    <row r="743" spans="1:7">
      <c r="A743" s="169" t="s">
        <v>305</v>
      </c>
      <c r="B743" s="168"/>
      <c r="C743" s="19">
        <v>0</v>
      </c>
      <c r="D743" s="20">
        <v>0</v>
      </c>
      <c r="E743" s="20">
        <v>213300</v>
      </c>
      <c r="F743" s="20">
        <v>463300</v>
      </c>
      <c r="G743" s="20">
        <v>0</v>
      </c>
    </row>
    <row r="744" spans="1:7">
      <c r="A744" s="175" t="s">
        <v>34</v>
      </c>
      <c r="B744" s="168"/>
      <c r="C744" s="21">
        <v>0</v>
      </c>
      <c r="D744" s="22">
        <v>0</v>
      </c>
      <c r="E744" s="22">
        <v>213300</v>
      </c>
      <c r="F744" s="22">
        <v>463300</v>
      </c>
      <c r="G744" s="22">
        <v>0</v>
      </c>
    </row>
    <row r="745" spans="1:7">
      <c r="A745" s="175" t="s">
        <v>74</v>
      </c>
      <c r="B745" s="168"/>
      <c r="C745" s="21">
        <v>0</v>
      </c>
      <c r="D745" s="22">
        <v>0</v>
      </c>
      <c r="E745" s="22">
        <v>213300</v>
      </c>
      <c r="F745" s="22">
        <v>463300</v>
      </c>
      <c r="G745" s="22">
        <v>0</v>
      </c>
    </row>
    <row r="746" spans="1:7">
      <c r="A746" s="169" t="s">
        <v>322</v>
      </c>
      <c r="B746" s="168"/>
      <c r="C746" s="19">
        <v>0</v>
      </c>
      <c r="D746" s="20">
        <v>0</v>
      </c>
      <c r="E746" s="20">
        <v>190000</v>
      </c>
      <c r="F746" s="20">
        <v>60000</v>
      </c>
      <c r="G746" s="20">
        <v>50000</v>
      </c>
    </row>
    <row r="747" spans="1:7">
      <c r="A747" s="175" t="s">
        <v>34</v>
      </c>
      <c r="B747" s="168"/>
      <c r="C747" s="21">
        <v>0</v>
      </c>
      <c r="D747" s="22">
        <v>0</v>
      </c>
      <c r="E747" s="22">
        <v>190000</v>
      </c>
      <c r="F747" s="22">
        <v>60000</v>
      </c>
      <c r="G747" s="22">
        <v>50000</v>
      </c>
    </row>
    <row r="748" spans="1:7">
      <c r="A748" s="175" t="s">
        <v>35</v>
      </c>
      <c r="B748" s="168"/>
      <c r="C748" s="21">
        <v>0</v>
      </c>
      <c r="D748" s="22">
        <v>0</v>
      </c>
      <c r="E748" s="22">
        <v>10000</v>
      </c>
      <c r="F748" s="22">
        <v>10000</v>
      </c>
      <c r="G748" s="22">
        <v>0</v>
      </c>
    </row>
    <row r="749" spans="1:7">
      <c r="A749" s="175" t="s">
        <v>74</v>
      </c>
      <c r="B749" s="168"/>
      <c r="C749" s="21">
        <v>0</v>
      </c>
      <c r="D749" s="22">
        <v>0</v>
      </c>
      <c r="E749" s="22">
        <v>180000</v>
      </c>
      <c r="F749" s="22">
        <v>50000</v>
      </c>
      <c r="G749" s="22">
        <v>50000</v>
      </c>
    </row>
    <row r="750" spans="1:7" ht="25.5" customHeight="1">
      <c r="A750" s="177" t="s">
        <v>330</v>
      </c>
      <c r="B750" s="178"/>
      <c r="C750" s="17">
        <v>0</v>
      </c>
      <c r="D750" s="18">
        <v>0</v>
      </c>
      <c r="E750" s="18">
        <v>1300000</v>
      </c>
      <c r="F750" s="18">
        <v>0</v>
      </c>
      <c r="G750" s="18">
        <v>0</v>
      </c>
    </row>
    <row r="751" spans="1:7">
      <c r="A751" s="169" t="s">
        <v>304</v>
      </c>
      <c r="B751" s="168"/>
      <c r="C751" s="19">
        <v>0</v>
      </c>
      <c r="D751" s="20">
        <v>0</v>
      </c>
      <c r="E751" s="20">
        <v>1000000</v>
      </c>
      <c r="F751" s="20">
        <v>0</v>
      </c>
      <c r="G751" s="20">
        <v>0</v>
      </c>
    </row>
    <row r="752" spans="1:7">
      <c r="A752" s="175" t="s">
        <v>34</v>
      </c>
      <c r="B752" s="168"/>
      <c r="C752" s="21">
        <v>0</v>
      </c>
      <c r="D752" s="22">
        <v>0</v>
      </c>
      <c r="E752" s="22">
        <v>1000000</v>
      </c>
      <c r="F752" s="22">
        <v>0</v>
      </c>
      <c r="G752" s="22">
        <v>0</v>
      </c>
    </row>
    <row r="753" spans="1:7">
      <c r="A753" s="175" t="s">
        <v>35</v>
      </c>
      <c r="B753" s="168"/>
      <c r="C753" s="21">
        <v>0</v>
      </c>
      <c r="D753" s="22">
        <v>0</v>
      </c>
      <c r="E753" s="22">
        <v>1000000</v>
      </c>
      <c r="F753" s="22">
        <v>0</v>
      </c>
      <c r="G753" s="22">
        <v>0</v>
      </c>
    </row>
    <row r="754" spans="1:7">
      <c r="A754" s="169" t="s">
        <v>305</v>
      </c>
      <c r="B754" s="168"/>
      <c r="C754" s="19">
        <v>0</v>
      </c>
      <c r="D754" s="20">
        <v>0</v>
      </c>
      <c r="E754" s="20">
        <v>300000</v>
      </c>
      <c r="F754" s="20">
        <v>0</v>
      </c>
      <c r="G754" s="20">
        <v>0</v>
      </c>
    </row>
    <row r="755" spans="1:7">
      <c r="A755" s="175" t="s">
        <v>34</v>
      </c>
      <c r="B755" s="168"/>
      <c r="C755" s="21">
        <v>0</v>
      </c>
      <c r="D755" s="22">
        <v>0</v>
      </c>
      <c r="E755" s="22">
        <v>300000</v>
      </c>
      <c r="F755" s="22">
        <v>0</v>
      </c>
      <c r="G755" s="22">
        <v>0</v>
      </c>
    </row>
    <row r="756" spans="1:7">
      <c r="A756" s="175" t="s">
        <v>35</v>
      </c>
      <c r="B756" s="168"/>
      <c r="C756" s="21">
        <v>0</v>
      </c>
      <c r="D756" s="22">
        <v>0</v>
      </c>
      <c r="E756" s="22">
        <v>300000</v>
      </c>
      <c r="F756" s="22">
        <v>0</v>
      </c>
      <c r="G756" s="22">
        <v>0</v>
      </c>
    </row>
    <row r="757" spans="1:7">
      <c r="A757" s="174" t="s">
        <v>80</v>
      </c>
      <c r="B757" s="168"/>
      <c r="C757" s="17">
        <v>0</v>
      </c>
      <c r="D757" s="18">
        <v>0</v>
      </c>
      <c r="E757" s="18">
        <v>420000</v>
      </c>
      <c r="F757" s="18">
        <v>0</v>
      </c>
      <c r="G757" s="18">
        <v>0</v>
      </c>
    </row>
    <row r="758" spans="1:7">
      <c r="A758" s="169" t="s">
        <v>322</v>
      </c>
      <c r="B758" s="168"/>
      <c r="C758" s="19">
        <v>0</v>
      </c>
      <c r="D758" s="20">
        <v>0</v>
      </c>
      <c r="E758" s="20">
        <v>420000</v>
      </c>
      <c r="F758" s="20">
        <v>0</v>
      </c>
      <c r="G758" s="20">
        <v>0</v>
      </c>
    </row>
    <row r="759" spans="1:7">
      <c r="A759" s="175" t="s">
        <v>34</v>
      </c>
      <c r="B759" s="168"/>
      <c r="C759" s="21">
        <v>0</v>
      </c>
      <c r="D759" s="22">
        <v>0</v>
      </c>
      <c r="E759" s="22">
        <v>420000</v>
      </c>
      <c r="F759" s="22">
        <v>0</v>
      </c>
      <c r="G759" s="22">
        <v>0</v>
      </c>
    </row>
    <row r="760" spans="1:7">
      <c r="A760" s="175" t="s">
        <v>74</v>
      </c>
      <c r="B760" s="168"/>
      <c r="C760" s="21">
        <v>0</v>
      </c>
      <c r="D760" s="22">
        <v>0</v>
      </c>
      <c r="E760" s="22">
        <v>420000</v>
      </c>
      <c r="F760" s="22">
        <v>0</v>
      </c>
      <c r="G760" s="22">
        <v>0</v>
      </c>
    </row>
    <row r="761" spans="1:7">
      <c r="A761" s="174" t="s">
        <v>83</v>
      </c>
      <c r="B761" s="168"/>
      <c r="C761" s="17">
        <v>0</v>
      </c>
      <c r="D761" s="18">
        <v>0</v>
      </c>
      <c r="E761" s="18">
        <v>3739671</v>
      </c>
      <c r="F761" s="18">
        <v>850000</v>
      </c>
      <c r="G761" s="18">
        <v>0</v>
      </c>
    </row>
    <row r="762" spans="1:7">
      <c r="A762" s="169" t="s">
        <v>304</v>
      </c>
      <c r="B762" s="168"/>
      <c r="C762" s="19">
        <v>0</v>
      </c>
      <c r="D762" s="20">
        <v>0</v>
      </c>
      <c r="E762" s="20">
        <v>602500</v>
      </c>
      <c r="F762" s="20">
        <v>850000</v>
      </c>
      <c r="G762" s="20">
        <v>0</v>
      </c>
    </row>
    <row r="763" spans="1:7">
      <c r="A763" s="175" t="s">
        <v>10</v>
      </c>
      <c r="B763" s="168"/>
      <c r="C763" s="21">
        <v>0</v>
      </c>
      <c r="D763" s="22">
        <v>0</v>
      </c>
      <c r="E763" s="22">
        <v>2500</v>
      </c>
      <c r="F763" s="22">
        <v>0</v>
      </c>
      <c r="G763" s="22">
        <v>0</v>
      </c>
    </row>
    <row r="764" spans="1:7">
      <c r="A764" s="175" t="s">
        <v>11</v>
      </c>
      <c r="B764" s="168"/>
      <c r="C764" s="21">
        <v>0</v>
      </c>
      <c r="D764" s="22">
        <v>0</v>
      </c>
      <c r="E764" s="22">
        <v>2500</v>
      </c>
      <c r="F764" s="22">
        <v>0</v>
      </c>
      <c r="G764" s="22">
        <v>0</v>
      </c>
    </row>
    <row r="765" spans="1:7">
      <c r="A765" s="175" t="s">
        <v>34</v>
      </c>
      <c r="B765" s="168"/>
      <c r="C765" s="21">
        <v>0</v>
      </c>
      <c r="D765" s="22">
        <v>0</v>
      </c>
      <c r="E765" s="22">
        <v>600000</v>
      </c>
      <c r="F765" s="22">
        <v>850000</v>
      </c>
      <c r="G765" s="22">
        <v>0</v>
      </c>
    </row>
    <row r="766" spans="1:7">
      <c r="A766" s="175" t="s">
        <v>35</v>
      </c>
      <c r="B766" s="168"/>
      <c r="C766" s="21">
        <v>0</v>
      </c>
      <c r="D766" s="22">
        <v>0</v>
      </c>
      <c r="E766" s="22">
        <v>600000</v>
      </c>
      <c r="F766" s="22">
        <v>850000</v>
      </c>
      <c r="G766" s="22">
        <v>0</v>
      </c>
    </row>
    <row r="767" spans="1:7">
      <c r="A767" s="169" t="s">
        <v>305</v>
      </c>
      <c r="B767" s="168"/>
      <c r="C767" s="19">
        <v>0</v>
      </c>
      <c r="D767" s="20">
        <v>0</v>
      </c>
      <c r="E767" s="20">
        <v>1137171</v>
      </c>
      <c r="F767" s="20">
        <v>0</v>
      </c>
      <c r="G767" s="20">
        <v>0</v>
      </c>
    </row>
    <row r="768" spans="1:7">
      <c r="A768" s="175" t="s">
        <v>34</v>
      </c>
      <c r="B768" s="168"/>
      <c r="C768" s="21">
        <v>0</v>
      </c>
      <c r="D768" s="22">
        <v>0</v>
      </c>
      <c r="E768" s="22">
        <v>1137171</v>
      </c>
      <c r="F768" s="22">
        <v>0</v>
      </c>
      <c r="G768" s="22">
        <v>0</v>
      </c>
    </row>
    <row r="769" spans="1:7">
      <c r="A769" s="175" t="s">
        <v>35</v>
      </c>
      <c r="B769" s="168"/>
      <c r="C769" s="21">
        <v>0</v>
      </c>
      <c r="D769" s="22">
        <v>0</v>
      </c>
      <c r="E769" s="22">
        <v>1137171</v>
      </c>
      <c r="F769" s="22">
        <v>0</v>
      </c>
      <c r="G769" s="22">
        <v>0</v>
      </c>
    </row>
    <row r="770" spans="1:7">
      <c r="A770" s="169" t="s">
        <v>324</v>
      </c>
      <c r="B770" s="168"/>
      <c r="C770" s="19">
        <v>0</v>
      </c>
      <c r="D770" s="20">
        <v>0</v>
      </c>
      <c r="E770" s="20">
        <v>2000000</v>
      </c>
      <c r="F770" s="20">
        <v>0</v>
      </c>
      <c r="G770" s="20">
        <v>0</v>
      </c>
    </row>
    <row r="771" spans="1:7">
      <c r="A771" s="175" t="s">
        <v>34</v>
      </c>
      <c r="B771" s="168"/>
      <c r="C771" s="21">
        <v>0</v>
      </c>
      <c r="D771" s="22">
        <v>0</v>
      </c>
      <c r="E771" s="22">
        <v>2000000</v>
      </c>
      <c r="F771" s="22">
        <v>0</v>
      </c>
      <c r="G771" s="22">
        <v>0</v>
      </c>
    </row>
    <row r="772" spans="1:7">
      <c r="A772" s="175" t="s">
        <v>35</v>
      </c>
      <c r="B772" s="168"/>
      <c r="C772" s="21">
        <v>0</v>
      </c>
      <c r="D772" s="22">
        <v>0</v>
      </c>
      <c r="E772" s="22">
        <v>2000000</v>
      </c>
      <c r="F772" s="22">
        <v>0</v>
      </c>
      <c r="G772" s="22">
        <v>0</v>
      </c>
    </row>
    <row r="773" spans="1:7">
      <c r="A773" s="174" t="s">
        <v>84</v>
      </c>
      <c r="B773" s="168"/>
      <c r="C773" s="17">
        <v>0</v>
      </c>
      <c r="D773" s="18">
        <v>0</v>
      </c>
      <c r="E773" s="18">
        <v>15000</v>
      </c>
      <c r="F773" s="18">
        <v>600000</v>
      </c>
      <c r="G773" s="18">
        <v>600000</v>
      </c>
    </row>
    <row r="774" spans="1:7">
      <c r="A774" s="169" t="s">
        <v>304</v>
      </c>
      <c r="B774" s="168"/>
      <c r="C774" s="19">
        <v>0</v>
      </c>
      <c r="D774" s="20">
        <v>0</v>
      </c>
      <c r="E774" s="20">
        <v>15000</v>
      </c>
      <c r="F774" s="20">
        <v>100000</v>
      </c>
      <c r="G774" s="20">
        <v>100000</v>
      </c>
    </row>
    <row r="775" spans="1:7">
      <c r="A775" s="175" t="s">
        <v>34</v>
      </c>
      <c r="B775" s="168"/>
      <c r="C775" s="21">
        <v>0</v>
      </c>
      <c r="D775" s="22">
        <v>0</v>
      </c>
      <c r="E775" s="22">
        <v>15000</v>
      </c>
      <c r="F775" s="22">
        <v>100000</v>
      </c>
      <c r="G775" s="22">
        <v>100000</v>
      </c>
    </row>
    <row r="776" spans="1:7">
      <c r="A776" s="175" t="s">
        <v>35</v>
      </c>
      <c r="B776" s="168"/>
      <c r="C776" s="21">
        <v>0</v>
      </c>
      <c r="D776" s="22">
        <v>0</v>
      </c>
      <c r="E776" s="22">
        <v>15000</v>
      </c>
      <c r="F776" s="22">
        <v>100000</v>
      </c>
      <c r="G776" s="22">
        <v>100000</v>
      </c>
    </row>
    <row r="777" spans="1:7">
      <c r="A777" s="169" t="s">
        <v>305</v>
      </c>
      <c r="B777" s="168"/>
      <c r="C777" s="19">
        <v>0</v>
      </c>
      <c r="D777" s="20">
        <v>0</v>
      </c>
      <c r="E777" s="20">
        <v>0</v>
      </c>
      <c r="F777" s="20">
        <v>500000</v>
      </c>
      <c r="G777" s="20">
        <v>500000</v>
      </c>
    </row>
    <row r="778" spans="1:7">
      <c r="A778" s="175" t="s">
        <v>34</v>
      </c>
      <c r="B778" s="168"/>
      <c r="C778" s="21">
        <v>0</v>
      </c>
      <c r="D778" s="22">
        <v>0</v>
      </c>
      <c r="E778" s="22">
        <v>0</v>
      </c>
      <c r="F778" s="22">
        <v>500000</v>
      </c>
      <c r="G778" s="22">
        <v>500000</v>
      </c>
    </row>
    <row r="779" spans="1:7">
      <c r="A779" s="175" t="s">
        <v>35</v>
      </c>
      <c r="B779" s="168"/>
      <c r="C779" s="21">
        <v>0</v>
      </c>
      <c r="D779" s="22">
        <v>0</v>
      </c>
      <c r="E779" s="22">
        <v>0</v>
      </c>
      <c r="F779" s="22">
        <v>500000</v>
      </c>
      <c r="G779" s="22">
        <v>500000</v>
      </c>
    </row>
    <row r="780" spans="1:7">
      <c r="A780" s="174" t="s">
        <v>85</v>
      </c>
      <c r="B780" s="168"/>
      <c r="C780" s="17">
        <v>0</v>
      </c>
      <c r="D780" s="18">
        <v>0</v>
      </c>
      <c r="E780" s="18">
        <v>1350000</v>
      </c>
      <c r="F780" s="18">
        <v>900000</v>
      </c>
      <c r="G780" s="18">
        <v>0</v>
      </c>
    </row>
    <row r="781" spans="1:7">
      <c r="A781" s="169" t="s">
        <v>304</v>
      </c>
      <c r="B781" s="168"/>
      <c r="C781" s="19">
        <v>0</v>
      </c>
      <c r="D781" s="20">
        <v>0</v>
      </c>
      <c r="E781" s="20">
        <v>1050000</v>
      </c>
      <c r="F781" s="20">
        <v>900000</v>
      </c>
      <c r="G781" s="20">
        <v>0</v>
      </c>
    </row>
    <row r="782" spans="1:7">
      <c r="A782" s="175" t="s">
        <v>34</v>
      </c>
      <c r="B782" s="168"/>
      <c r="C782" s="21">
        <v>0</v>
      </c>
      <c r="D782" s="22">
        <v>0</v>
      </c>
      <c r="E782" s="22">
        <v>1050000</v>
      </c>
      <c r="F782" s="22">
        <v>900000</v>
      </c>
      <c r="G782" s="22">
        <v>0</v>
      </c>
    </row>
    <row r="783" spans="1:7">
      <c r="A783" s="175" t="s">
        <v>35</v>
      </c>
      <c r="B783" s="168"/>
      <c r="C783" s="21">
        <v>0</v>
      </c>
      <c r="D783" s="22">
        <v>0</v>
      </c>
      <c r="E783" s="22">
        <v>50000</v>
      </c>
      <c r="F783" s="22">
        <v>400000</v>
      </c>
      <c r="G783" s="22">
        <v>0</v>
      </c>
    </row>
    <row r="784" spans="1:7">
      <c r="A784" s="175" t="s">
        <v>74</v>
      </c>
      <c r="B784" s="168"/>
      <c r="C784" s="21">
        <v>0</v>
      </c>
      <c r="D784" s="22">
        <v>0</v>
      </c>
      <c r="E784" s="22">
        <v>1000000</v>
      </c>
      <c r="F784" s="22">
        <v>500000</v>
      </c>
      <c r="G784" s="22">
        <v>0</v>
      </c>
    </row>
    <row r="785" spans="1:7">
      <c r="A785" s="169" t="s">
        <v>324</v>
      </c>
      <c r="B785" s="168"/>
      <c r="C785" s="19">
        <v>0</v>
      </c>
      <c r="D785" s="20">
        <v>0</v>
      </c>
      <c r="E785" s="20">
        <v>300000</v>
      </c>
      <c r="F785" s="20">
        <v>0</v>
      </c>
      <c r="G785" s="20">
        <v>0</v>
      </c>
    </row>
    <row r="786" spans="1:7">
      <c r="A786" s="175" t="s">
        <v>34</v>
      </c>
      <c r="B786" s="168"/>
      <c r="C786" s="21">
        <v>0</v>
      </c>
      <c r="D786" s="22">
        <v>0</v>
      </c>
      <c r="E786" s="22">
        <v>300000</v>
      </c>
      <c r="F786" s="22">
        <v>0</v>
      </c>
      <c r="G786" s="22">
        <v>0</v>
      </c>
    </row>
    <row r="787" spans="1:7">
      <c r="A787" s="175" t="s">
        <v>74</v>
      </c>
      <c r="B787" s="168"/>
      <c r="C787" s="21">
        <v>0</v>
      </c>
      <c r="D787" s="22">
        <v>0</v>
      </c>
      <c r="E787" s="22">
        <v>300000</v>
      </c>
      <c r="F787" s="22">
        <v>0</v>
      </c>
      <c r="G787" s="22">
        <v>0</v>
      </c>
    </row>
    <row r="788" spans="1:7">
      <c r="A788" s="174" t="s">
        <v>86</v>
      </c>
      <c r="B788" s="168"/>
      <c r="C788" s="17">
        <v>0</v>
      </c>
      <c r="D788" s="18">
        <v>0</v>
      </c>
      <c r="E788" s="18">
        <v>1005000</v>
      </c>
      <c r="F788" s="18">
        <v>2400000</v>
      </c>
      <c r="G788" s="18">
        <v>0</v>
      </c>
    </row>
    <row r="789" spans="1:7">
      <c r="A789" s="169" t="s">
        <v>304</v>
      </c>
      <c r="B789" s="168"/>
      <c r="C789" s="19">
        <v>0</v>
      </c>
      <c r="D789" s="20">
        <v>0</v>
      </c>
      <c r="E789" s="20">
        <v>5000</v>
      </c>
      <c r="F789" s="20">
        <v>0</v>
      </c>
      <c r="G789" s="20">
        <v>0</v>
      </c>
    </row>
    <row r="790" spans="1:7">
      <c r="A790" s="175" t="s">
        <v>34</v>
      </c>
      <c r="B790" s="168"/>
      <c r="C790" s="21">
        <v>0</v>
      </c>
      <c r="D790" s="22">
        <v>0</v>
      </c>
      <c r="E790" s="22">
        <v>5000</v>
      </c>
      <c r="F790" s="22">
        <v>0</v>
      </c>
      <c r="G790" s="22">
        <v>0</v>
      </c>
    </row>
    <row r="791" spans="1:7">
      <c r="A791" s="175" t="s">
        <v>35</v>
      </c>
      <c r="B791" s="168"/>
      <c r="C791" s="21">
        <v>0</v>
      </c>
      <c r="D791" s="22">
        <v>0</v>
      </c>
      <c r="E791" s="22">
        <v>5000</v>
      </c>
      <c r="F791" s="22">
        <v>0</v>
      </c>
      <c r="G791" s="22">
        <v>0</v>
      </c>
    </row>
    <row r="792" spans="1:7">
      <c r="A792" s="169" t="s">
        <v>305</v>
      </c>
      <c r="B792" s="168"/>
      <c r="C792" s="19">
        <v>0</v>
      </c>
      <c r="D792" s="20">
        <v>0</v>
      </c>
      <c r="E792" s="20">
        <v>1000000</v>
      </c>
      <c r="F792" s="20">
        <v>2400000</v>
      </c>
      <c r="G792" s="20">
        <v>0</v>
      </c>
    </row>
    <row r="793" spans="1:7">
      <c r="A793" s="175" t="s">
        <v>34</v>
      </c>
      <c r="B793" s="168"/>
      <c r="C793" s="21">
        <v>0</v>
      </c>
      <c r="D793" s="22">
        <v>0</v>
      </c>
      <c r="E793" s="22">
        <v>1000000</v>
      </c>
      <c r="F793" s="22">
        <v>2400000</v>
      </c>
      <c r="G793" s="22">
        <v>0</v>
      </c>
    </row>
    <row r="794" spans="1:7">
      <c r="A794" s="175" t="s">
        <v>35</v>
      </c>
      <c r="B794" s="168"/>
      <c r="C794" s="21">
        <v>0</v>
      </c>
      <c r="D794" s="22">
        <v>0</v>
      </c>
      <c r="E794" s="22">
        <v>1000000</v>
      </c>
      <c r="F794" s="22">
        <v>2400000</v>
      </c>
      <c r="G794" s="22">
        <v>0</v>
      </c>
    </row>
    <row r="795" spans="1:7">
      <c r="A795" s="174" t="s">
        <v>87</v>
      </c>
      <c r="B795" s="168"/>
      <c r="C795" s="17">
        <v>0</v>
      </c>
      <c r="D795" s="18">
        <v>0</v>
      </c>
      <c r="E795" s="18">
        <v>3050000</v>
      </c>
      <c r="F795" s="18">
        <v>8000000</v>
      </c>
      <c r="G795" s="18">
        <v>9000000</v>
      </c>
    </row>
    <row r="796" spans="1:7">
      <c r="A796" s="169" t="s">
        <v>304</v>
      </c>
      <c r="B796" s="168"/>
      <c r="C796" s="19">
        <v>0</v>
      </c>
      <c r="D796" s="20">
        <v>0</v>
      </c>
      <c r="E796" s="20">
        <v>50000</v>
      </c>
      <c r="F796" s="20">
        <v>0</v>
      </c>
      <c r="G796" s="20">
        <v>0</v>
      </c>
    </row>
    <row r="797" spans="1:7">
      <c r="A797" s="175" t="s">
        <v>34</v>
      </c>
      <c r="B797" s="168"/>
      <c r="C797" s="21">
        <v>0</v>
      </c>
      <c r="D797" s="22">
        <v>0</v>
      </c>
      <c r="E797" s="22">
        <v>50000</v>
      </c>
      <c r="F797" s="22">
        <v>0</v>
      </c>
      <c r="G797" s="22">
        <v>0</v>
      </c>
    </row>
    <row r="798" spans="1:7">
      <c r="A798" s="175" t="s">
        <v>35</v>
      </c>
      <c r="B798" s="168"/>
      <c r="C798" s="21">
        <v>0</v>
      </c>
      <c r="D798" s="22">
        <v>0</v>
      </c>
      <c r="E798" s="22">
        <v>50000</v>
      </c>
      <c r="F798" s="22">
        <v>0</v>
      </c>
      <c r="G798" s="22">
        <v>0</v>
      </c>
    </row>
    <row r="799" spans="1:7">
      <c r="A799" s="169" t="s">
        <v>324</v>
      </c>
      <c r="B799" s="168"/>
      <c r="C799" s="19">
        <v>0</v>
      </c>
      <c r="D799" s="20">
        <v>0</v>
      </c>
      <c r="E799" s="20">
        <v>3000000</v>
      </c>
      <c r="F799" s="20">
        <v>8000000</v>
      </c>
      <c r="G799" s="20">
        <v>9000000</v>
      </c>
    </row>
    <row r="800" spans="1:7">
      <c r="A800" s="175" t="s">
        <v>34</v>
      </c>
      <c r="B800" s="168"/>
      <c r="C800" s="21">
        <v>0</v>
      </c>
      <c r="D800" s="22">
        <v>0</v>
      </c>
      <c r="E800" s="22">
        <v>3000000</v>
      </c>
      <c r="F800" s="22">
        <v>8000000</v>
      </c>
      <c r="G800" s="22">
        <v>9000000</v>
      </c>
    </row>
    <row r="801" spans="1:7">
      <c r="A801" s="175" t="s">
        <v>35</v>
      </c>
      <c r="B801" s="168"/>
      <c r="C801" s="21">
        <v>0</v>
      </c>
      <c r="D801" s="22">
        <v>0</v>
      </c>
      <c r="E801" s="22">
        <v>3000000</v>
      </c>
      <c r="F801" s="22">
        <v>8000000</v>
      </c>
      <c r="G801" s="22">
        <v>9000000</v>
      </c>
    </row>
    <row r="802" spans="1:7" ht="24.75" customHeight="1">
      <c r="A802" s="177" t="s">
        <v>331</v>
      </c>
      <c r="B802" s="178"/>
      <c r="C802" s="17">
        <v>0</v>
      </c>
      <c r="D802" s="18">
        <v>0</v>
      </c>
      <c r="E802" s="18">
        <v>1500000</v>
      </c>
      <c r="F802" s="18">
        <v>2500000</v>
      </c>
      <c r="G802" s="18">
        <v>0</v>
      </c>
    </row>
    <row r="803" spans="1:7">
      <c r="A803" s="169" t="s">
        <v>304</v>
      </c>
      <c r="B803" s="168"/>
      <c r="C803" s="19">
        <v>0</v>
      </c>
      <c r="D803" s="20">
        <v>0</v>
      </c>
      <c r="E803" s="20">
        <v>100000</v>
      </c>
      <c r="F803" s="20">
        <v>200000</v>
      </c>
      <c r="G803" s="20">
        <v>0</v>
      </c>
    </row>
    <row r="804" spans="1:7">
      <c r="A804" s="175" t="s">
        <v>34</v>
      </c>
      <c r="B804" s="168"/>
      <c r="C804" s="21">
        <v>0</v>
      </c>
      <c r="D804" s="22">
        <v>0</v>
      </c>
      <c r="E804" s="22">
        <v>100000</v>
      </c>
      <c r="F804" s="22">
        <v>200000</v>
      </c>
      <c r="G804" s="22">
        <v>0</v>
      </c>
    </row>
    <row r="805" spans="1:7">
      <c r="A805" s="175" t="s">
        <v>74</v>
      </c>
      <c r="B805" s="168"/>
      <c r="C805" s="21">
        <v>0</v>
      </c>
      <c r="D805" s="22">
        <v>0</v>
      </c>
      <c r="E805" s="22">
        <v>100000</v>
      </c>
      <c r="F805" s="22">
        <v>200000</v>
      </c>
      <c r="G805" s="22">
        <v>0</v>
      </c>
    </row>
    <row r="806" spans="1:7">
      <c r="A806" s="169" t="s">
        <v>305</v>
      </c>
      <c r="B806" s="168"/>
      <c r="C806" s="19">
        <v>0</v>
      </c>
      <c r="D806" s="20">
        <v>0</v>
      </c>
      <c r="E806" s="20">
        <v>1400000</v>
      </c>
      <c r="F806" s="20">
        <v>2300000</v>
      </c>
      <c r="G806" s="20">
        <v>0</v>
      </c>
    </row>
    <row r="807" spans="1:7">
      <c r="A807" s="175" t="s">
        <v>34</v>
      </c>
      <c r="B807" s="168"/>
      <c r="C807" s="21">
        <v>0</v>
      </c>
      <c r="D807" s="22">
        <v>0</v>
      </c>
      <c r="E807" s="22">
        <v>1400000</v>
      </c>
      <c r="F807" s="22">
        <v>2300000</v>
      </c>
      <c r="G807" s="22">
        <v>0</v>
      </c>
    </row>
    <row r="808" spans="1:7">
      <c r="A808" s="175" t="s">
        <v>74</v>
      </c>
      <c r="B808" s="168"/>
      <c r="C808" s="21">
        <v>0</v>
      </c>
      <c r="D808" s="22">
        <v>0</v>
      </c>
      <c r="E808" s="22">
        <v>1400000</v>
      </c>
      <c r="F808" s="22">
        <v>2300000</v>
      </c>
      <c r="G808" s="22">
        <v>0</v>
      </c>
    </row>
    <row r="809" spans="1:7">
      <c r="A809" s="174" t="s">
        <v>88</v>
      </c>
      <c r="B809" s="168"/>
      <c r="C809" s="17">
        <v>0</v>
      </c>
      <c r="D809" s="18">
        <v>0</v>
      </c>
      <c r="E809" s="18">
        <v>3052500</v>
      </c>
      <c r="F809" s="18">
        <v>2400000</v>
      </c>
      <c r="G809" s="18">
        <v>0</v>
      </c>
    </row>
    <row r="810" spans="1:7">
      <c r="A810" s="169" t="s">
        <v>304</v>
      </c>
      <c r="B810" s="168"/>
      <c r="C810" s="19">
        <v>0</v>
      </c>
      <c r="D810" s="20">
        <v>0</v>
      </c>
      <c r="E810" s="20">
        <v>350000</v>
      </c>
      <c r="F810" s="20">
        <v>1400000</v>
      </c>
      <c r="G810" s="20">
        <v>0</v>
      </c>
    </row>
    <row r="811" spans="1:7">
      <c r="A811" s="175" t="s">
        <v>10</v>
      </c>
      <c r="B811" s="168"/>
      <c r="C811" s="21">
        <v>0</v>
      </c>
      <c r="D811" s="22">
        <v>0</v>
      </c>
      <c r="E811" s="22">
        <v>30000</v>
      </c>
      <c r="F811" s="22">
        <v>0</v>
      </c>
      <c r="G811" s="22">
        <v>0</v>
      </c>
    </row>
    <row r="812" spans="1:7">
      <c r="A812" s="175" t="s">
        <v>11</v>
      </c>
      <c r="B812" s="168"/>
      <c r="C812" s="21">
        <v>0</v>
      </c>
      <c r="D812" s="22">
        <v>0</v>
      </c>
      <c r="E812" s="22">
        <v>30000</v>
      </c>
      <c r="F812" s="22">
        <v>0</v>
      </c>
      <c r="G812" s="22">
        <v>0</v>
      </c>
    </row>
    <row r="813" spans="1:7">
      <c r="A813" s="175" t="s">
        <v>34</v>
      </c>
      <c r="B813" s="168"/>
      <c r="C813" s="21">
        <v>0</v>
      </c>
      <c r="D813" s="22">
        <v>0</v>
      </c>
      <c r="E813" s="22">
        <v>320000</v>
      </c>
      <c r="F813" s="22">
        <v>1400000</v>
      </c>
      <c r="G813" s="22">
        <v>0</v>
      </c>
    </row>
    <row r="814" spans="1:7">
      <c r="A814" s="175" t="s">
        <v>35</v>
      </c>
      <c r="B814" s="168"/>
      <c r="C814" s="21">
        <v>0</v>
      </c>
      <c r="D814" s="22">
        <v>0</v>
      </c>
      <c r="E814" s="22">
        <v>20000</v>
      </c>
      <c r="F814" s="22">
        <v>400000</v>
      </c>
      <c r="G814" s="22">
        <v>0</v>
      </c>
    </row>
    <row r="815" spans="1:7">
      <c r="A815" s="175" t="s">
        <v>74</v>
      </c>
      <c r="B815" s="168"/>
      <c r="C815" s="21">
        <v>0</v>
      </c>
      <c r="D815" s="22">
        <v>0</v>
      </c>
      <c r="E815" s="22">
        <v>300000</v>
      </c>
      <c r="F815" s="22">
        <v>1000000</v>
      </c>
      <c r="G815" s="22">
        <v>0</v>
      </c>
    </row>
    <row r="816" spans="1:7">
      <c r="A816" s="169" t="s">
        <v>305</v>
      </c>
      <c r="B816" s="168"/>
      <c r="C816" s="19">
        <v>0</v>
      </c>
      <c r="D816" s="20">
        <v>0</v>
      </c>
      <c r="E816" s="20">
        <v>2702500</v>
      </c>
      <c r="F816" s="20">
        <v>1000000</v>
      </c>
      <c r="G816" s="20">
        <v>0</v>
      </c>
    </row>
    <row r="817" spans="1:7">
      <c r="A817" s="175" t="s">
        <v>10</v>
      </c>
      <c r="B817" s="168"/>
      <c r="C817" s="21">
        <v>0</v>
      </c>
      <c r="D817" s="22">
        <v>0</v>
      </c>
      <c r="E817" s="22">
        <v>2500</v>
      </c>
      <c r="F817" s="22">
        <v>0</v>
      </c>
      <c r="G817" s="22">
        <v>0</v>
      </c>
    </row>
    <row r="818" spans="1:7">
      <c r="A818" s="175" t="s">
        <v>11</v>
      </c>
      <c r="B818" s="168"/>
      <c r="C818" s="21">
        <v>0</v>
      </c>
      <c r="D818" s="22">
        <v>0</v>
      </c>
      <c r="E818" s="22">
        <v>2500</v>
      </c>
      <c r="F818" s="22">
        <v>0</v>
      </c>
      <c r="G818" s="22">
        <v>0</v>
      </c>
    </row>
    <row r="819" spans="1:7">
      <c r="A819" s="175" t="s">
        <v>34</v>
      </c>
      <c r="B819" s="168"/>
      <c r="C819" s="21">
        <v>0</v>
      </c>
      <c r="D819" s="22">
        <v>0</v>
      </c>
      <c r="E819" s="22">
        <v>2700000</v>
      </c>
      <c r="F819" s="22">
        <v>1000000</v>
      </c>
      <c r="G819" s="22">
        <v>0</v>
      </c>
    </row>
    <row r="820" spans="1:7">
      <c r="A820" s="175" t="s">
        <v>74</v>
      </c>
      <c r="B820" s="168"/>
      <c r="C820" s="21">
        <v>0</v>
      </c>
      <c r="D820" s="22">
        <v>0</v>
      </c>
      <c r="E820" s="22">
        <v>2700000</v>
      </c>
      <c r="F820" s="22">
        <v>1000000</v>
      </c>
      <c r="G820" s="22">
        <v>0</v>
      </c>
    </row>
    <row r="821" spans="1:7" ht="26.25" customHeight="1">
      <c r="A821" s="182" t="s">
        <v>332</v>
      </c>
      <c r="B821" s="183"/>
      <c r="C821" s="17">
        <v>0</v>
      </c>
      <c r="D821" s="18">
        <v>0</v>
      </c>
      <c r="E821" s="18">
        <v>8800510</v>
      </c>
      <c r="F821" s="18">
        <v>50000</v>
      </c>
      <c r="G821" s="18">
        <v>0</v>
      </c>
    </row>
    <row r="822" spans="1:7">
      <c r="A822" s="169" t="s">
        <v>304</v>
      </c>
      <c r="B822" s="168"/>
      <c r="C822" s="19">
        <v>0</v>
      </c>
      <c r="D822" s="20">
        <v>0</v>
      </c>
      <c r="E822" s="20">
        <v>228000</v>
      </c>
      <c r="F822" s="20">
        <v>50000</v>
      </c>
      <c r="G822" s="20">
        <v>0</v>
      </c>
    </row>
    <row r="823" spans="1:7">
      <c r="A823" s="175" t="s">
        <v>10</v>
      </c>
      <c r="B823" s="168"/>
      <c r="C823" s="21">
        <v>0</v>
      </c>
      <c r="D823" s="22">
        <v>0</v>
      </c>
      <c r="E823" s="22">
        <v>28000</v>
      </c>
      <c r="F823" s="22">
        <v>0</v>
      </c>
      <c r="G823" s="22">
        <v>0</v>
      </c>
    </row>
    <row r="824" spans="1:7">
      <c r="A824" s="175" t="s">
        <v>11</v>
      </c>
      <c r="B824" s="168"/>
      <c r="C824" s="21">
        <v>0</v>
      </c>
      <c r="D824" s="22">
        <v>0</v>
      </c>
      <c r="E824" s="22">
        <v>28000</v>
      </c>
      <c r="F824" s="22">
        <v>0</v>
      </c>
      <c r="G824" s="22">
        <v>0</v>
      </c>
    </row>
    <row r="825" spans="1:7">
      <c r="A825" s="175" t="s">
        <v>34</v>
      </c>
      <c r="B825" s="168"/>
      <c r="C825" s="21">
        <v>0</v>
      </c>
      <c r="D825" s="22">
        <v>0</v>
      </c>
      <c r="E825" s="22">
        <v>200000</v>
      </c>
      <c r="F825" s="22">
        <v>50000</v>
      </c>
      <c r="G825" s="22">
        <v>0</v>
      </c>
    </row>
    <row r="826" spans="1:7">
      <c r="A826" s="175" t="s">
        <v>35</v>
      </c>
      <c r="B826" s="168"/>
      <c r="C826" s="21">
        <v>0</v>
      </c>
      <c r="D826" s="22">
        <v>0</v>
      </c>
      <c r="E826" s="22">
        <v>200000</v>
      </c>
      <c r="F826" s="22">
        <v>50000</v>
      </c>
      <c r="G826" s="22">
        <v>0</v>
      </c>
    </row>
    <row r="827" spans="1:7">
      <c r="A827" s="169" t="s">
        <v>305</v>
      </c>
      <c r="B827" s="168"/>
      <c r="C827" s="19">
        <v>0</v>
      </c>
      <c r="D827" s="20">
        <v>0</v>
      </c>
      <c r="E827" s="20">
        <v>4972510</v>
      </c>
      <c r="F827" s="20">
        <v>0</v>
      </c>
      <c r="G827" s="20">
        <v>0</v>
      </c>
    </row>
    <row r="828" spans="1:7">
      <c r="A828" s="175" t="s">
        <v>10</v>
      </c>
      <c r="B828" s="168"/>
      <c r="C828" s="21">
        <v>0</v>
      </c>
      <c r="D828" s="22">
        <v>0</v>
      </c>
      <c r="E828" s="22">
        <v>2500</v>
      </c>
      <c r="F828" s="22">
        <v>0</v>
      </c>
      <c r="G828" s="22">
        <v>0</v>
      </c>
    </row>
    <row r="829" spans="1:7">
      <c r="A829" s="175" t="s">
        <v>11</v>
      </c>
      <c r="B829" s="168"/>
      <c r="C829" s="21">
        <v>0</v>
      </c>
      <c r="D829" s="22">
        <v>0</v>
      </c>
      <c r="E829" s="22">
        <v>2500</v>
      </c>
      <c r="F829" s="22">
        <v>0</v>
      </c>
      <c r="G829" s="22">
        <v>0</v>
      </c>
    </row>
    <row r="830" spans="1:7">
      <c r="A830" s="175" t="s">
        <v>34</v>
      </c>
      <c r="B830" s="168"/>
      <c r="C830" s="21">
        <v>0</v>
      </c>
      <c r="D830" s="22">
        <v>0</v>
      </c>
      <c r="E830" s="22">
        <v>4970010</v>
      </c>
      <c r="F830" s="22">
        <v>0</v>
      </c>
      <c r="G830" s="22">
        <v>0</v>
      </c>
    </row>
    <row r="831" spans="1:7">
      <c r="A831" s="175" t="s">
        <v>35</v>
      </c>
      <c r="B831" s="168"/>
      <c r="C831" s="21">
        <v>0</v>
      </c>
      <c r="D831" s="22">
        <v>0</v>
      </c>
      <c r="E831" s="22">
        <v>4970010</v>
      </c>
      <c r="F831" s="22">
        <v>0</v>
      </c>
      <c r="G831" s="22">
        <v>0</v>
      </c>
    </row>
    <row r="832" spans="1:7">
      <c r="A832" s="169" t="s">
        <v>324</v>
      </c>
      <c r="B832" s="168"/>
      <c r="C832" s="19">
        <v>0</v>
      </c>
      <c r="D832" s="20">
        <v>0</v>
      </c>
      <c r="E832" s="20">
        <v>3600000</v>
      </c>
      <c r="F832" s="20">
        <v>0</v>
      </c>
      <c r="G832" s="20">
        <v>0</v>
      </c>
    </row>
    <row r="833" spans="1:7">
      <c r="A833" s="175" t="s">
        <v>34</v>
      </c>
      <c r="B833" s="168"/>
      <c r="C833" s="21">
        <v>0</v>
      </c>
      <c r="D833" s="22">
        <v>0</v>
      </c>
      <c r="E833" s="22">
        <v>3600000</v>
      </c>
      <c r="F833" s="22">
        <v>0</v>
      </c>
      <c r="G833" s="22">
        <v>0</v>
      </c>
    </row>
    <row r="834" spans="1:7">
      <c r="A834" s="175" t="s">
        <v>35</v>
      </c>
      <c r="B834" s="168"/>
      <c r="C834" s="21">
        <v>0</v>
      </c>
      <c r="D834" s="22">
        <v>0</v>
      </c>
      <c r="E834" s="22">
        <v>3600000</v>
      </c>
      <c r="F834" s="22">
        <v>0</v>
      </c>
      <c r="G834" s="22">
        <v>0</v>
      </c>
    </row>
    <row r="835" spans="1:7" ht="26.25" customHeight="1">
      <c r="A835" s="177" t="s">
        <v>90</v>
      </c>
      <c r="B835" s="178"/>
      <c r="C835" s="17">
        <v>0</v>
      </c>
      <c r="D835" s="18">
        <v>0</v>
      </c>
      <c r="E835" s="18">
        <v>4887500</v>
      </c>
      <c r="F835" s="18">
        <v>4231498</v>
      </c>
      <c r="G835" s="18">
        <v>0</v>
      </c>
    </row>
    <row r="836" spans="1:7">
      <c r="A836" s="169" t="s">
        <v>304</v>
      </c>
      <c r="B836" s="168"/>
      <c r="C836" s="19">
        <v>0</v>
      </c>
      <c r="D836" s="20">
        <v>0</v>
      </c>
      <c r="E836" s="20">
        <v>220000</v>
      </c>
      <c r="F836" s="20">
        <v>210000</v>
      </c>
      <c r="G836" s="20">
        <v>0</v>
      </c>
    </row>
    <row r="837" spans="1:7">
      <c r="A837" s="175" t="s">
        <v>10</v>
      </c>
      <c r="B837" s="168"/>
      <c r="C837" s="21">
        <v>0</v>
      </c>
      <c r="D837" s="22">
        <v>0</v>
      </c>
      <c r="E837" s="22">
        <v>20000</v>
      </c>
      <c r="F837" s="22">
        <v>10000</v>
      </c>
      <c r="G837" s="22">
        <v>0</v>
      </c>
    </row>
    <row r="838" spans="1:7">
      <c r="A838" s="175" t="s">
        <v>11</v>
      </c>
      <c r="B838" s="168"/>
      <c r="C838" s="21">
        <v>0</v>
      </c>
      <c r="D838" s="22">
        <v>0</v>
      </c>
      <c r="E838" s="22">
        <v>20000</v>
      </c>
      <c r="F838" s="22">
        <v>10000</v>
      </c>
      <c r="G838" s="22">
        <v>0</v>
      </c>
    </row>
    <row r="839" spans="1:7">
      <c r="A839" s="175" t="s">
        <v>34</v>
      </c>
      <c r="B839" s="168"/>
      <c r="C839" s="21">
        <v>0</v>
      </c>
      <c r="D839" s="22">
        <v>0</v>
      </c>
      <c r="E839" s="22">
        <v>200000</v>
      </c>
      <c r="F839" s="22">
        <v>200000</v>
      </c>
      <c r="G839" s="22">
        <v>0</v>
      </c>
    </row>
    <row r="840" spans="1:7">
      <c r="A840" s="175" t="s">
        <v>74</v>
      </c>
      <c r="B840" s="168"/>
      <c r="C840" s="21">
        <v>0</v>
      </c>
      <c r="D840" s="22">
        <v>0</v>
      </c>
      <c r="E840" s="22">
        <v>200000</v>
      </c>
      <c r="F840" s="22">
        <v>200000</v>
      </c>
      <c r="G840" s="22">
        <v>0</v>
      </c>
    </row>
    <row r="841" spans="1:7">
      <c r="A841" s="169" t="s">
        <v>305</v>
      </c>
      <c r="B841" s="168"/>
      <c r="C841" s="19">
        <v>0</v>
      </c>
      <c r="D841" s="20">
        <v>0</v>
      </c>
      <c r="E841" s="20">
        <v>4667500</v>
      </c>
      <c r="F841" s="20">
        <v>4021498</v>
      </c>
      <c r="G841" s="20">
        <v>0</v>
      </c>
    </row>
    <row r="842" spans="1:7">
      <c r="A842" s="175" t="s">
        <v>10</v>
      </c>
      <c r="B842" s="168"/>
      <c r="C842" s="21">
        <v>0</v>
      </c>
      <c r="D842" s="22">
        <v>0</v>
      </c>
      <c r="E842" s="22">
        <v>500</v>
      </c>
      <c r="F842" s="22">
        <v>1500</v>
      </c>
      <c r="G842" s="22">
        <v>0</v>
      </c>
    </row>
    <row r="843" spans="1:7">
      <c r="A843" s="175" t="s">
        <v>11</v>
      </c>
      <c r="B843" s="168"/>
      <c r="C843" s="21">
        <v>0</v>
      </c>
      <c r="D843" s="22">
        <v>0</v>
      </c>
      <c r="E843" s="22">
        <v>500</v>
      </c>
      <c r="F843" s="22">
        <v>1500</v>
      </c>
      <c r="G843" s="22">
        <v>0</v>
      </c>
    </row>
    <row r="844" spans="1:7">
      <c r="A844" s="175" t="s">
        <v>34</v>
      </c>
      <c r="B844" s="168"/>
      <c r="C844" s="21">
        <v>0</v>
      </c>
      <c r="D844" s="22">
        <v>0</v>
      </c>
      <c r="E844" s="22">
        <v>4667000</v>
      </c>
      <c r="F844" s="22">
        <v>4019998</v>
      </c>
      <c r="G844" s="22">
        <v>0</v>
      </c>
    </row>
    <row r="845" spans="1:7">
      <c r="A845" s="175" t="s">
        <v>35</v>
      </c>
      <c r="B845" s="168"/>
      <c r="C845" s="21">
        <v>0</v>
      </c>
      <c r="D845" s="22">
        <v>0</v>
      </c>
      <c r="E845" s="22">
        <v>135000</v>
      </c>
      <c r="F845" s="22">
        <v>741000</v>
      </c>
      <c r="G845" s="22">
        <v>0</v>
      </c>
    </row>
    <row r="846" spans="1:7">
      <c r="A846" s="175" t="s">
        <v>74</v>
      </c>
      <c r="B846" s="168"/>
      <c r="C846" s="21">
        <v>0</v>
      </c>
      <c r="D846" s="22">
        <v>0</v>
      </c>
      <c r="E846" s="22">
        <v>4532000</v>
      </c>
      <c r="F846" s="22">
        <v>3278998</v>
      </c>
      <c r="G846" s="22">
        <v>0</v>
      </c>
    </row>
    <row r="847" spans="1:7">
      <c r="A847" s="174" t="s">
        <v>92</v>
      </c>
      <c r="B847" s="168"/>
      <c r="C847" s="17">
        <v>0</v>
      </c>
      <c r="D847" s="18">
        <v>0</v>
      </c>
      <c r="E847" s="18">
        <v>40832</v>
      </c>
      <c r="F847" s="18">
        <v>20000</v>
      </c>
      <c r="G847" s="18">
        <v>20000</v>
      </c>
    </row>
    <row r="848" spans="1:7">
      <c r="A848" s="169" t="s">
        <v>304</v>
      </c>
      <c r="B848" s="168"/>
      <c r="C848" s="19">
        <v>0</v>
      </c>
      <c r="D848" s="20">
        <v>0</v>
      </c>
      <c r="E848" s="20">
        <v>20000</v>
      </c>
      <c r="F848" s="20">
        <v>20000</v>
      </c>
      <c r="G848" s="20">
        <v>20000</v>
      </c>
    </row>
    <row r="849" spans="1:7">
      <c r="A849" s="175" t="s">
        <v>10</v>
      </c>
      <c r="B849" s="168"/>
      <c r="C849" s="21">
        <v>0</v>
      </c>
      <c r="D849" s="22">
        <v>0</v>
      </c>
      <c r="E849" s="22">
        <v>20000</v>
      </c>
      <c r="F849" s="22">
        <v>20000</v>
      </c>
      <c r="G849" s="22">
        <v>20000</v>
      </c>
    </row>
    <row r="850" spans="1:7">
      <c r="A850" s="175" t="s">
        <v>11</v>
      </c>
      <c r="B850" s="168"/>
      <c r="C850" s="21">
        <v>0</v>
      </c>
      <c r="D850" s="22">
        <v>0</v>
      </c>
      <c r="E850" s="22">
        <v>20000</v>
      </c>
      <c r="F850" s="22">
        <v>20000</v>
      </c>
      <c r="G850" s="22">
        <v>20000</v>
      </c>
    </row>
    <row r="851" spans="1:7">
      <c r="A851" s="169" t="s">
        <v>321</v>
      </c>
      <c r="B851" s="168"/>
      <c r="C851" s="19">
        <v>0</v>
      </c>
      <c r="D851" s="20">
        <v>0</v>
      </c>
      <c r="E851" s="20">
        <v>6287</v>
      </c>
      <c r="F851" s="20">
        <v>0</v>
      </c>
      <c r="G851" s="20">
        <v>0</v>
      </c>
    </row>
    <row r="852" spans="1:7">
      <c r="A852" s="175" t="s">
        <v>10</v>
      </c>
      <c r="B852" s="168"/>
      <c r="C852" s="21">
        <v>0</v>
      </c>
      <c r="D852" s="22">
        <v>0</v>
      </c>
      <c r="E852" s="22">
        <v>6287</v>
      </c>
      <c r="F852" s="22">
        <v>0</v>
      </c>
      <c r="G852" s="22">
        <v>0</v>
      </c>
    </row>
    <row r="853" spans="1:7">
      <c r="A853" s="175" t="s">
        <v>11</v>
      </c>
      <c r="B853" s="168"/>
      <c r="C853" s="21">
        <v>0</v>
      </c>
      <c r="D853" s="22">
        <v>0</v>
      </c>
      <c r="E853" s="22">
        <v>6287</v>
      </c>
      <c r="F853" s="22">
        <v>0</v>
      </c>
      <c r="G853" s="22">
        <v>0</v>
      </c>
    </row>
    <row r="854" spans="1:7">
      <c r="A854" s="169" t="s">
        <v>323</v>
      </c>
      <c r="B854" s="168"/>
      <c r="C854" s="19">
        <v>0</v>
      </c>
      <c r="D854" s="20">
        <v>0</v>
      </c>
      <c r="E854" s="20">
        <v>14545</v>
      </c>
      <c r="F854" s="20">
        <v>0</v>
      </c>
      <c r="G854" s="20">
        <v>0</v>
      </c>
    </row>
    <row r="855" spans="1:7">
      <c r="A855" s="175" t="s">
        <v>10</v>
      </c>
      <c r="B855" s="168"/>
      <c r="C855" s="21">
        <v>0</v>
      </c>
      <c r="D855" s="22">
        <v>0</v>
      </c>
      <c r="E855" s="22">
        <v>14545</v>
      </c>
      <c r="F855" s="22">
        <v>0</v>
      </c>
      <c r="G855" s="22">
        <v>0</v>
      </c>
    </row>
    <row r="856" spans="1:7">
      <c r="A856" s="175" t="s">
        <v>11</v>
      </c>
      <c r="B856" s="168"/>
      <c r="C856" s="21">
        <v>0</v>
      </c>
      <c r="D856" s="22">
        <v>0</v>
      </c>
      <c r="E856" s="22">
        <v>14545</v>
      </c>
      <c r="F856" s="22">
        <v>0</v>
      </c>
      <c r="G856" s="22">
        <v>0</v>
      </c>
    </row>
    <row r="857" spans="1:7" ht="24.75" customHeight="1">
      <c r="A857" s="177" t="s">
        <v>333</v>
      </c>
      <c r="B857" s="178"/>
      <c r="C857" s="17">
        <v>0</v>
      </c>
      <c r="D857" s="18">
        <v>0</v>
      </c>
      <c r="E857" s="18">
        <v>20000</v>
      </c>
      <c r="F857" s="18">
        <v>0</v>
      </c>
      <c r="G857" s="18">
        <v>0</v>
      </c>
    </row>
    <row r="858" spans="1:7">
      <c r="A858" s="169" t="s">
        <v>304</v>
      </c>
      <c r="B858" s="168"/>
      <c r="C858" s="19">
        <v>0</v>
      </c>
      <c r="D858" s="20">
        <v>0</v>
      </c>
      <c r="E858" s="20">
        <v>20000</v>
      </c>
      <c r="F858" s="20">
        <v>0</v>
      </c>
      <c r="G858" s="20">
        <v>0</v>
      </c>
    </row>
    <row r="859" spans="1:7">
      <c r="A859" s="175" t="s">
        <v>10</v>
      </c>
      <c r="B859" s="168"/>
      <c r="C859" s="21">
        <v>0</v>
      </c>
      <c r="D859" s="22">
        <v>0</v>
      </c>
      <c r="E859" s="22">
        <v>20000</v>
      </c>
      <c r="F859" s="22">
        <v>0</v>
      </c>
      <c r="G859" s="22">
        <v>0</v>
      </c>
    </row>
    <row r="860" spans="1:7">
      <c r="A860" s="175" t="s">
        <v>54</v>
      </c>
      <c r="B860" s="168"/>
      <c r="C860" s="21">
        <v>0</v>
      </c>
      <c r="D860" s="22">
        <v>0</v>
      </c>
      <c r="E860" s="22">
        <v>20000</v>
      </c>
      <c r="F860" s="22">
        <v>0</v>
      </c>
      <c r="G860" s="22">
        <v>0</v>
      </c>
    </row>
    <row r="861" spans="1:7">
      <c r="A861" s="174" t="s">
        <v>95</v>
      </c>
      <c r="B861" s="168"/>
      <c r="C861" s="17">
        <v>0</v>
      </c>
      <c r="D861" s="18">
        <v>0</v>
      </c>
      <c r="E861" s="18">
        <v>1300000</v>
      </c>
      <c r="F861" s="18">
        <v>2000000</v>
      </c>
      <c r="G861" s="18">
        <v>2500000</v>
      </c>
    </row>
    <row r="862" spans="1:7">
      <c r="A862" s="169" t="s">
        <v>304</v>
      </c>
      <c r="B862" s="168"/>
      <c r="C862" s="19">
        <v>0</v>
      </c>
      <c r="D862" s="20">
        <v>0</v>
      </c>
      <c r="E862" s="20">
        <v>1300000</v>
      </c>
      <c r="F862" s="20">
        <v>0</v>
      </c>
      <c r="G862" s="20">
        <v>500000</v>
      </c>
    </row>
    <row r="863" spans="1:7">
      <c r="A863" s="175" t="s">
        <v>34</v>
      </c>
      <c r="B863" s="168"/>
      <c r="C863" s="21">
        <v>0</v>
      </c>
      <c r="D863" s="22">
        <v>0</v>
      </c>
      <c r="E863" s="22">
        <v>1300000</v>
      </c>
      <c r="F863" s="22">
        <v>0</v>
      </c>
      <c r="G863" s="22">
        <v>500000</v>
      </c>
    </row>
    <row r="864" spans="1:7">
      <c r="A864" s="175" t="s">
        <v>74</v>
      </c>
      <c r="B864" s="168"/>
      <c r="C864" s="21">
        <v>0</v>
      </c>
      <c r="D864" s="22">
        <v>0</v>
      </c>
      <c r="E864" s="22">
        <v>1300000</v>
      </c>
      <c r="F864" s="22">
        <v>0</v>
      </c>
      <c r="G864" s="22">
        <v>500000</v>
      </c>
    </row>
    <row r="865" spans="1:7">
      <c r="A865" s="169" t="s">
        <v>324</v>
      </c>
      <c r="B865" s="168"/>
      <c r="C865" s="19">
        <v>0</v>
      </c>
      <c r="D865" s="20">
        <v>0</v>
      </c>
      <c r="E865" s="20">
        <v>0</v>
      </c>
      <c r="F865" s="20">
        <v>2000000</v>
      </c>
      <c r="G865" s="20">
        <v>2000000</v>
      </c>
    </row>
    <row r="866" spans="1:7">
      <c r="A866" s="175" t="s">
        <v>34</v>
      </c>
      <c r="B866" s="168"/>
      <c r="C866" s="21">
        <v>0</v>
      </c>
      <c r="D866" s="22">
        <v>0</v>
      </c>
      <c r="E866" s="22">
        <v>0</v>
      </c>
      <c r="F866" s="22">
        <v>2000000</v>
      </c>
      <c r="G866" s="22">
        <v>2000000</v>
      </c>
    </row>
    <row r="867" spans="1:7">
      <c r="A867" s="175" t="s">
        <v>74</v>
      </c>
      <c r="B867" s="168"/>
      <c r="C867" s="21">
        <v>0</v>
      </c>
      <c r="D867" s="22">
        <v>0</v>
      </c>
      <c r="E867" s="22">
        <v>0</v>
      </c>
      <c r="F867" s="22">
        <v>2000000</v>
      </c>
      <c r="G867" s="22">
        <v>2000000</v>
      </c>
    </row>
    <row r="868" spans="1:7" ht="24.75" customHeight="1">
      <c r="A868" s="177" t="s">
        <v>334</v>
      </c>
      <c r="B868" s="178"/>
      <c r="C868" s="17">
        <v>0</v>
      </c>
      <c r="D868" s="18">
        <v>0</v>
      </c>
      <c r="E868" s="18">
        <v>700000</v>
      </c>
      <c r="F868" s="18">
        <v>2900000</v>
      </c>
      <c r="G868" s="18">
        <v>0</v>
      </c>
    </row>
    <row r="869" spans="1:7">
      <c r="A869" s="169" t="s">
        <v>304</v>
      </c>
      <c r="B869" s="168"/>
      <c r="C869" s="19">
        <v>0</v>
      </c>
      <c r="D869" s="20">
        <v>0</v>
      </c>
      <c r="E869" s="20">
        <v>200000</v>
      </c>
      <c r="F869" s="20">
        <v>2900000</v>
      </c>
      <c r="G869" s="20">
        <v>0</v>
      </c>
    </row>
    <row r="870" spans="1:7">
      <c r="A870" s="175" t="s">
        <v>34</v>
      </c>
      <c r="B870" s="168"/>
      <c r="C870" s="21">
        <v>0</v>
      </c>
      <c r="D870" s="22">
        <v>0</v>
      </c>
      <c r="E870" s="22">
        <v>200000</v>
      </c>
      <c r="F870" s="22">
        <v>2900000</v>
      </c>
      <c r="G870" s="22">
        <v>0</v>
      </c>
    </row>
    <row r="871" spans="1:7">
      <c r="A871" s="175" t="s">
        <v>35</v>
      </c>
      <c r="B871" s="168"/>
      <c r="C871" s="21">
        <v>0</v>
      </c>
      <c r="D871" s="22">
        <v>0</v>
      </c>
      <c r="E871" s="22">
        <v>0</v>
      </c>
      <c r="F871" s="22">
        <v>700000</v>
      </c>
      <c r="G871" s="22">
        <v>0</v>
      </c>
    </row>
    <row r="872" spans="1:7">
      <c r="A872" s="175" t="s">
        <v>74</v>
      </c>
      <c r="B872" s="168"/>
      <c r="C872" s="21">
        <v>0</v>
      </c>
      <c r="D872" s="22">
        <v>0</v>
      </c>
      <c r="E872" s="22">
        <v>200000</v>
      </c>
      <c r="F872" s="22">
        <v>2200000</v>
      </c>
      <c r="G872" s="22">
        <v>0</v>
      </c>
    </row>
    <row r="873" spans="1:7">
      <c r="A873" s="169" t="s">
        <v>322</v>
      </c>
      <c r="B873" s="168"/>
      <c r="C873" s="19">
        <v>0</v>
      </c>
      <c r="D873" s="20">
        <v>0</v>
      </c>
      <c r="E873" s="20">
        <v>500000</v>
      </c>
      <c r="F873" s="20">
        <v>0</v>
      </c>
      <c r="G873" s="20">
        <v>0</v>
      </c>
    </row>
    <row r="874" spans="1:7">
      <c r="A874" s="175" t="s">
        <v>34</v>
      </c>
      <c r="B874" s="168"/>
      <c r="C874" s="21">
        <v>0</v>
      </c>
      <c r="D874" s="22">
        <v>0</v>
      </c>
      <c r="E874" s="22">
        <v>500000</v>
      </c>
      <c r="F874" s="22">
        <v>0</v>
      </c>
      <c r="G874" s="22">
        <v>0</v>
      </c>
    </row>
    <row r="875" spans="1:7">
      <c r="A875" s="175" t="s">
        <v>74</v>
      </c>
      <c r="B875" s="168"/>
      <c r="C875" s="21">
        <v>0</v>
      </c>
      <c r="D875" s="22">
        <v>0</v>
      </c>
      <c r="E875" s="22">
        <v>500000</v>
      </c>
      <c r="F875" s="22">
        <v>0</v>
      </c>
      <c r="G875" s="22">
        <v>0</v>
      </c>
    </row>
    <row r="876" spans="1:7">
      <c r="A876" s="174" t="s">
        <v>335</v>
      </c>
      <c r="B876" s="168"/>
      <c r="C876" s="17">
        <v>0</v>
      </c>
      <c r="D876" s="18">
        <v>0</v>
      </c>
      <c r="E876" s="18">
        <v>150000</v>
      </c>
      <c r="F876" s="18">
        <v>2000000</v>
      </c>
      <c r="G876" s="18">
        <v>2500000</v>
      </c>
    </row>
    <row r="877" spans="1:7">
      <c r="A877" s="169" t="s">
        <v>304</v>
      </c>
      <c r="B877" s="168"/>
      <c r="C877" s="19">
        <v>0</v>
      </c>
      <c r="D877" s="20">
        <v>0</v>
      </c>
      <c r="E877" s="20">
        <v>150000</v>
      </c>
      <c r="F877" s="20">
        <v>0</v>
      </c>
      <c r="G877" s="20">
        <v>500000</v>
      </c>
    </row>
    <row r="878" spans="1:7">
      <c r="A878" s="175" t="s">
        <v>34</v>
      </c>
      <c r="B878" s="168"/>
      <c r="C878" s="21">
        <v>0</v>
      </c>
      <c r="D878" s="22">
        <v>0</v>
      </c>
      <c r="E878" s="22">
        <v>150000</v>
      </c>
      <c r="F878" s="22">
        <v>0</v>
      </c>
      <c r="G878" s="22">
        <v>500000</v>
      </c>
    </row>
    <row r="879" spans="1:7">
      <c r="A879" s="175" t="s">
        <v>35</v>
      </c>
      <c r="B879" s="168"/>
      <c r="C879" s="21">
        <v>0</v>
      </c>
      <c r="D879" s="22">
        <v>0</v>
      </c>
      <c r="E879" s="22">
        <v>150000</v>
      </c>
      <c r="F879" s="22">
        <v>0</v>
      </c>
      <c r="G879" s="22">
        <v>500000</v>
      </c>
    </row>
    <row r="880" spans="1:7">
      <c r="A880" s="169" t="s">
        <v>324</v>
      </c>
      <c r="B880" s="168"/>
      <c r="C880" s="19">
        <v>0</v>
      </c>
      <c r="D880" s="20">
        <v>0</v>
      </c>
      <c r="E880" s="20">
        <v>0</v>
      </c>
      <c r="F880" s="20">
        <v>2000000</v>
      </c>
      <c r="G880" s="20">
        <v>2000000</v>
      </c>
    </row>
    <row r="881" spans="1:7">
      <c r="A881" s="175" t="s">
        <v>34</v>
      </c>
      <c r="B881" s="168"/>
      <c r="C881" s="21">
        <v>0</v>
      </c>
      <c r="D881" s="22">
        <v>0</v>
      </c>
      <c r="E881" s="22">
        <v>0</v>
      </c>
      <c r="F881" s="22">
        <v>2000000</v>
      </c>
      <c r="G881" s="22">
        <v>2000000</v>
      </c>
    </row>
    <row r="882" spans="1:7">
      <c r="A882" s="175" t="s">
        <v>35</v>
      </c>
      <c r="B882" s="168"/>
      <c r="C882" s="21">
        <v>0</v>
      </c>
      <c r="D882" s="22">
        <v>0</v>
      </c>
      <c r="E882" s="22">
        <v>0</v>
      </c>
      <c r="F882" s="22">
        <v>2000000</v>
      </c>
      <c r="G882" s="22">
        <v>2000000</v>
      </c>
    </row>
    <row r="883" spans="1:7">
      <c r="A883" s="174" t="s">
        <v>336</v>
      </c>
      <c r="B883" s="168"/>
      <c r="C883" s="17">
        <v>0</v>
      </c>
      <c r="D883" s="18">
        <v>0</v>
      </c>
      <c r="E883" s="18">
        <v>60000</v>
      </c>
      <c r="F883" s="18">
        <v>0</v>
      </c>
      <c r="G883" s="18">
        <v>0</v>
      </c>
    </row>
    <row r="884" spans="1:7">
      <c r="A884" s="169" t="s">
        <v>304</v>
      </c>
      <c r="B884" s="168"/>
      <c r="C884" s="19">
        <v>0</v>
      </c>
      <c r="D884" s="20">
        <v>0</v>
      </c>
      <c r="E884" s="20">
        <v>60000</v>
      </c>
      <c r="F884" s="20">
        <v>0</v>
      </c>
      <c r="G884" s="20">
        <v>0</v>
      </c>
    </row>
    <row r="885" spans="1:7">
      <c r="A885" s="175" t="s">
        <v>10</v>
      </c>
      <c r="B885" s="168"/>
      <c r="C885" s="21">
        <v>0</v>
      </c>
      <c r="D885" s="22">
        <v>0</v>
      </c>
      <c r="E885" s="22">
        <v>60000</v>
      </c>
      <c r="F885" s="22">
        <v>0</v>
      </c>
      <c r="G885" s="22">
        <v>0</v>
      </c>
    </row>
    <row r="886" spans="1:7">
      <c r="A886" s="175" t="s">
        <v>11</v>
      </c>
      <c r="B886" s="168"/>
      <c r="C886" s="21">
        <v>0</v>
      </c>
      <c r="D886" s="22">
        <v>0</v>
      </c>
      <c r="E886" s="22">
        <v>60000</v>
      </c>
      <c r="F886" s="22">
        <v>0</v>
      </c>
      <c r="G886" s="22">
        <v>0</v>
      </c>
    </row>
    <row r="887" spans="1:7" ht="27.75" customHeight="1">
      <c r="A887" s="177" t="s">
        <v>96</v>
      </c>
      <c r="B887" s="178"/>
      <c r="C887" s="17">
        <v>0</v>
      </c>
      <c r="D887" s="18">
        <v>0</v>
      </c>
      <c r="E887" s="18">
        <v>20000</v>
      </c>
      <c r="F887" s="18">
        <v>20000</v>
      </c>
      <c r="G887" s="18">
        <v>20000</v>
      </c>
    </row>
    <row r="888" spans="1:7">
      <c r="A888" s="169" t="s">
        <v>304</v>
      </c>
      <c r="B888" s="168"/>
      <c r="C888" s="19">
        <v>0</v>
      </c>
      <c r="D888" s="20">
        <v>0</v>
      </c>
      <c r="E888" s="20">
        <v>20000</v>
      </c>
      <c r="F888" s="20">
        <v>20000</v>
      </c>
      <c r="G888" s="20">
        <v>20000</v>
      </c>
    </row>
    <row r="889" spans="1:7">
      <c r="A889" s="175" t="s">
        <v>10</v>
      </c>
      <c r="B889" s="168"/>
      <c r="C889" s="21">
        <v>0</v>
      </c>
      <c r="D889" s="22">
        <v>0</v>
      </c>
      <c r="E889" s="22">
        <v>20000</v>
      </c>
      <c r="F889" s="22">
        <v>20000</v>
      </c>
      <c r="G889" s="22">
        <v>20000</v>
      </c>
    </row>
    <row r="890" spans="1:7">
      <c r="A890" s="175" t="s">
        <v>27</v>
      </c>
      <c r="B890" s="168"/>
      <c r="C890" s="21">
        <v>0</v>
      </c>
      <c r="D890" s="22">
        <v>0</v>
      </c>
      <c r="E890" s="22">
        <v>20000</v>
      </c>
      <c r="F890" s="22">
        <v>20000</v>
      </c>
      <c r="G890" s="22">
        <v>20000</v>
      </c>
    </row>
    <row r="891" spans="1:7">
      <c r="A891" s="170" t="s">
        <v>97</v>
      </c>
      <c r="B891" s="168"/>
      <c r="C891" s="15">
        <v>0</v>
      </c>
      <c r="D891" s="16">
        <v>0</v>
      </c>
      <c r="E891" s="16">
        <v>350000</v>
      </c>
      <c r="F891" s="16">
        <v>100000</v>
      </c>
      <c r="G891" s="16">
        <v>100000</v>
      </c>
    </row>
    <row r="892" spans="1:7">
      <c r="A892" s="174" t="s">
        <v>98</v>
      </c>
      <c r="B892" s="168"/>
      <c r="C892" s="17">
        <v>0</v>
      </c>
      <c r="D892" s="18">
        <v>0</v>
      </c>
      <c r="E892" s="18">
        <v>350000</v>
      </c>
      <c r="F892" s="18">
        <v>100000</v>
      </c>
      <c r="G892" s="18">
        <v>100000</v>
      </c>
    </row>
    <row r="893" spans="1:7">
      <c r="A893" s="169" t="s">
        <v>304</v>
      </c>
      <c r="B893" s="168"/>
      <c r="C893" s="19">
        <v>0</v>
      </c>
      <c r="D893" s="20">
        <v>0</v>
      </c>
      <c r="E893" s="20">
        <v>300000</v>
      </c>
      <c r="F893" s="20">
        <v>50000</v>
      </c>
      <c r="G893" s="20">
        <v>50000</v>
      </c>
    </row>
    <row r="894" spans="1:7">
      <c r="A894" s="175" t="s">
        <v>34</v>
      </c>
      <c r="B894" s="168"/>
      <c r="C894" s="21">
        <v>0</v>
      </c>
      <c r="D894" s="22">
        <v>0</v>
      </c>
      <c r="E894" s="22">
        <v>300000</v>
      </c>
      <c r="F894" s="22">
        <v>50000</v>
      </c>
      <c r="G894" s="22">
        <v>50000</v>
      </c>
    </row>
    <row r="895" spans="1:7">
      <c r="A895" s="175" t="s">
        <v>37</v>
      </c>
      <c r="B895" s="168"/>
      <c r="C895" s="21">
        <v>0</v>
      </c>
      <c r="D895" s="22">
        <v>0</v>
      </c>
      <c r="E895" s="22">
        <v>300000</v>
      </c>
      <c r="F895" s="22">
        <v>50000</v>
      </c>
      <c r="G895" s="22">
        <v>50000</v>
      </c>
    </row>
    <row r="896" spans="1:7">
      <c r="A896" s="169" t="s">
        <v>322</v>
      </c>
      <c r="B896" s="168"/>
      <c r="C896" s="19">
        <v>0</v>
      </c>
      <c r="D896" s="20">
        <v>0</v>
      </c>
      <c r="E896" s="20">
        <v>50000</v>
      </c>
      <c r="F896" s="20">
        <v>50000</v>
      </c>
      <c r="G896" s="20">
        <v>50000</v>
      </c>
    </row>
    <row r="897" spans="1:7">
      <c r="A897" s="175" t="s">
        <v>34</v>
      </c>
      <c r="B897" s="168"/>
      <c r="C897" s="21">
        <v>0</v>
      </c>
      <c r="D897" s="22">
        <v>0</v>
      </c>
      <c r="E897" s="22">
        <v>50000</v>
      </c>
      <c r="F897" s="22">
        <v>50000</v>
      </c>
      <c r="G897" s="22">
        <v>50000</v>
      </c>
    </row>
    <row r="898" spans="1:7">
      <c r="A898" s="175" t="s">
        <v>37</v>
      </c>
      <c r="B898" s="168"/>
      <c r="C898" s="21">
        <v>0</v>
      </c>
      <c r="D898" s="22">
        <v>0</v>
      </c>
      <c r="E898" s="22">
        <v>50000</v>
      </c>
      <c r="F898" s="22">
        <v>50000</v>
      </c>
      <c r="G898" s="22">
        <v>50000</v>
      </c>
    </row>
    <row r="899" spans="1:7">
      <c r="A899" s="170" t="s">
        <v>99</v>
      </c>
      <c r="B899" s="168"/>
      <c r="C899" s="15">
        <v>0</v>
      </c>
      <c r="D899" s="16">
        <v>0</v>
      </c>
      <c r="E899" s="16">
        <v>342525</v>
      </c>
      <c r="F899" s="16">
        <v>347525</v>
      </c>
      <c r="G899" s="16">
        <v>352525</v>
      </c>
    </row>
    <row r="900" spans="1:7" ht="25.5" customHeight="1">
      <c r="A900" s="177" t="s">
        <v>100</v>
      </c>
      <c r="B900" s="178"/>
      <c r="C900" s="17">
        <v>0</v>
      </c>
      <c r="D900" s="18">
        <v>0</v>
      </c>
      <c r="E900" s="18">
        <v>339525</v>
      </c>
      <c r="F900" s="18">
        <v>344525</v>
      </c>
      <c r="G900" s="18">
        <v>349525</v>
      </c>
    </row>
    <row r="901" spans="1:7">
      <c r="A901" s="169" t="s">
        <v>304</v>
      </c>
      <c r="B901" s="168"/>
      <c r="C901" s="19">
        <v>0</v>
      </c>
      <c r="D901" s="20">
        <v>0</v>
      </c>
      <c r="E901" s="20">
        <v>246575</v>
      </c>
      <c r="F901" s="20">
        <v>251575</v>
      </c>
      <c r="G901" s="20">
        <v>256575</v>
      </c>
    </row>
    <row r="902" spans="1:7">
      <c r="A902" s="175" t="s">
        <v>10</v>
      </c>
      <c r="B902" s="168"/>
      <c r="C902" s="21">
        <v>0</v>
      </c>
      <c r="D902" s="22">
        <v>0</v>
      </c>
      <c r="E902" s="22">
        <v>246575</v>
      </c>
      <c r="F902" s="22">
        <v>251575</v>
      </c>
      <c r="G902" s="22">
        <v>256575</v>
      </c>
    </row>
    <row r="903" spans="1:7">
      <c r="A903" s="175" t="s">
        <v>11</v>
      </c>
      <c r="B903" s="168"/>
      <c r="C903" s="21">
        <v>0</v>
      </c>
      <c r="D903" s="22">
        <v>0</v>
      </c>
      <c r="E903" s="22">
        <v>246575</v>
      </c>
      <c r="F903" s="22">
        <v>251575</v>
      </c>
      <c r="G903" s="22">
        <v>256575</v>
      </c>
    </row>
    <row r="904" spans="1:7">
      <c r="A904" s="169" t="s">
        <v>308</v>
      </c>
      <c r="B904" s="168"/>
      <c r="C904" s="19">
        <v>0</v>
      </c>
      <c r="D904" s="20">
        <v>0</v>
      </c>
      <c r="E904" s="20">
        <v>92950</v>
      </c>
      <c r="F904" s="20">
        <v>92950</v>
      </c>
      <c r="G904" s="20">
        <v>92950</v>
      </c>
    </row>
    <row r="905" spans="1:7">
      <c r="A905" s="175" t="s">
        <v>10</v>
      </c>
      <c r="B905" s="168"/>
      <c r="C905" s="21">
        <v>0</v>
      </c>
      <c r="D905" s="22">
        <v>0</v>
      </c>
      <c r="E905" s="22">
        <v>92950</v>
      </c>
      <c r="F905" s="22">
        <v>92950</v>
      </c>
      <c r="G905" s="22">
        <v>92950</v>
      </c>
    </row>
    <row r="906" spans="1:7">
      <c r="A906" s="175" t="s">
        <v>11</v>
      </c>
      <c r="B906" s="168"/>
      <c r="C906" s="21">
        <v>0</v>
      </c>
      <c r="D906" s="22">
        <v>0</v>
      </c>
      <c r="E906" s="22">
        <v>92950</v>
      </c>
      <c r="F906" s="22">
        <v>92950</v>
      </c>
      <c r="G906" s="22">
        <v>92950</v>
      </c>
    </row>
    <row r="907" spans="1:7">
      <c r="A907" s="174" t="s">
        <v>101</v>
      </c>
      <c r="B907" s="168"/>
      <c r="C907" s="17">
        <v>0</v>
      </c>
      <c r="D907" s="18">
        <v>0</v>
      </c>
      <c r="E907" s="18">
        <v>3000</v>
      </c>
      <c r="F907" s="18">
        <v>3000</v>
      </c>
      <c r="G907" s="18">
        <v>3000</v>
      </c>
    </row>
    <row r="908" spans="1:7">
      <c r="A908" s="169" t="s">
        <v>317</v>
      </c>
      <c r="B908" s="168"/>
      <c r="C908" s="19">
        <v>0</v>
      </c>
      <c r="D908" s="20">
        <v>0</v>
      </c>
      <c r="E908" s="20">
        <v>3000</v>
      </c>
      <c r="F908" s="20">
        <v>3000</v>
      </c>
      <c r="G908" s="20">
        <v>3000</v>
      </c>
    </row>
    <row r="909" spans="1:7">
      <c r="A909" s="175" t="s">
        <v>10</v>
      </c>
      <c r="B909" s="168"/>
      <c r="C909" s="21">
        <v>0</v>
      </c>
      <c r="D909" s="22">
        <v>0</v>
      </c>
      <c r="E909" s="22">
        <v>3000</v>
      </c>
      <c r="F909" s="22">
        <v>3000</v>
      </c>
      <c r="G909" s="22">
        <v>3000</v>
      </c>
    </row>
    <row r="910" spans="1:7">
      <c r="A910" s="175" t="s">
        <v>11</v>
      </c>
      <c r="B910" s="168"/>
      <c r="C910" s="21">
        <v>0</v>
      </c>
      <c r="D910" s="22">
        <v>0</v>
      </c>
      <c r="E910" s="22">
        <v>3000</v>
      </c>
      <c r="F910" s="22">
        <v>3000</v>
      </c>
      <c r="G910" s="22">
        <v>3000</v>
      </c>
    </row>
    <row r="911" spans="1:7">
      <c r="A911" s="170" t="s">
        <v>102</v>
      </c>
      <c r="B911" s="168"/>
      <c r="C911" s="15">
        <v>0</v>
      </c>
      <c r="D911" s="16">
        <v>0</v>
      </c>
      <c r="E911" s="16">
        <v>6650</v>
      </c>
      <c r="F911" s="16">
        <v>6650</v>
      </c>
      <c r="G911" s="16">
        <v>6650</v>
      </c>
    </row>
    <row r="912" spans="1:7" ht="24" customHeight="1">
      <c r="A912" s="177" t="s">
        <v>103</v>
      </c>
      <c r="B912" s="178"/>
      <c r="C912" s="17">
        <v>0</v>
      </c>
      <c r="D912" s="18">
        <v>0</v>
      </c>
      <c r="E912" s="18">
        <v>6650</v>
      </c>
      <c r="F912" s="18">
        <v>6650</v>
      </c>
      <c r="G912" s="18">
        <v>6650</v>
      </c>
    </row>
    <row r="913" spans="1:7">
      <c r="A913" s="169" t="s">
        <v>304</v>
      </c>
      <c r="B913" s="168"/>
      <c r="C913" s="19">
        <v>0</v>
      </c>
      <c r="D913" s="20">
        <v>0</v>
      </c>
      <c r="E913" s="20">
        <v>6650</v>
      </c>
      <c r="F913" s="20">
        <v>6650</v>
      </c>
      <c r="G913" s="20">
        <v>6650</v>
      </c>
    </row>
    <row r="914" spans="1:7">
      <c r="A914" s="175" t="s">
        <v>10</v>
      </c>
      <c r="B914" s="168"/>
      <c r="C914" s="21">
        <v>0</v>
      </c>
      <c r="D914" s="22">
        <v>0</v>
      </c>
      <c r="E914" s="22">
        <v>6650</v>
      </c>
      <c r="F914" s="22">
        <v>6650</v>
      </c>
      <c r="G914" s="22">
        <v>6650</v>
      </c>
    </row>
    <row r="915" spans="1:7">
      <c r="A915" s="175" t="s">
        <v>27</v>
      </c>
      <c r="B915" s="168"/>
      <c r="C915" s="21">
        <v>0</v>
      </c>
      <c r="D915" s="22">
        <v>0</v>
      </c>
      <c r="E915" s="22">
        <v>6650</v>
      </c>
      <c r="F915" s="22">
        <v>6650</v>
      </c>
      <c r="G915" s="22">
        <v>6650</v>
      </c>
    </row>
    <row r="916" spans="1:7">
      <c r="A916" s="170" t="s">
        <v>104</v>
      </c>
      <c r="B916" s="168"/>
      <c r="C916" s="15">
        <v>0</v>
      </c>
      <c r="D916" s="16">
        <v>0</v>
      </c>
      <c r="E916" s="16">
        <v>27000</v>
      </c>
      <c r="F916" s="16">
        <v>27000</v>
      </c>
      <c r="G916" s="16">
        <v>27000</v>
      </c>
    </row>
    <row r="917" spans="1:7">
      <c r="A917" s="174" t="s">
        <v>105</v>
      </c>
      <c r="B917" s="168"/>
      <c r="C917" s="17">
        <v>0</v>
      </c>
      <c r="D917" s="18">
        <v>0</v>
      </c>
      <c r="E917" s="18">
        <v>20000</v>
      </c>
      <c r="F917" s="18">
        <v>20000</v>
      </c>
      <c r="G917" s="18">
        <v>20000</v>
      </c>
    </row>
    <row r="918" spans="1:7">
      <c r="A918" s="169" t="s">
        <v>304</v>
      </c>
      <c r="B918" s="168"/>
      <c r="C918" s="19">
        <v>0</v>
      </c>
      <c r="D918" s="20">
        <v>0</v>
      </c>
      <c r="E918" s="20">
        <v>20000</v>
      </c>
      <c r="F918" s="20">
        <v>20000</v>
      </c>
      <c r="G918" s="20">
        <v>20000</v>
      </c>
    </row>
    <row r="919" spans="1:7">
      <c r="A919" s="175" t="s">
        <v>10</v>
      </c>
      <c r="B919" s="168"/>
      <c r="C919" s="21">
        <v>0</v>
      </c>
      <c r="D919" s="22">
        <v>0</v>
      </c>
      <c r="E919" s="22">
        <v>20000</v>
      </c>
      <c r="F919" s="22">
        <v>20000</v>
      </c>
      <c r="G919" s="22">
        <v>20000</v>
      </c>
    </row>
    <row r="920" spans="1:7">
      <c r="A920" s="175" t="s">
        <v>11</v>
      </c>
      <c r="B920" s="168"/>
      <c r="C920" s="21">
        <v>0</v>
      </c>
      <c r="D920" s="22">
        <v>0</v>
      </c>
      <c r="E920" s="22">
        <v>20000</v>
      </c>
      <c r="F920" s="22">
        <v>20000</v>
      </c>
      <c r="G920" s="22">
        <v>20000</v>
      </c>
    </row>
    <row r="921" spans="1:7">
      <c r="A921" s="174" t="s">
        <v>106</v>
      </c>
      <c r="B921" s="168"/>
      <c r="C921" s="17">
        <v>0</v>
      </c>
      <c r="D921" s="18">
        <v>0</v>
      </c>
      <c r="E921" s="18">
        <v>7000</v>
      </c>
      <c r="F921" s="18">
        <v>7000</v>
      </c>
      <c r="G921" s="18">
        <v>7000</v>
      </c>
    </row>
    <row r="922" spans="1:7">
      <c r="A922" s="169" t="s">
        <v>304</v>
      </c>
      <c r="B922" s="168"/>
      <c r="C922" s="19">
        <v>0</v>
      </c>
      <c r="D922" s="20">
        <v>0</v>
      </c>
      <c r="E922" s="20">
        <v>7000</v>
      </c>
      <c r="F922" s="20">
        <v>7000</v>
      </c>
      <c r="G922" s="20">
        <v>7000</v>
      </c>
    </row>
    <row r="923" spans="1:7">
      <c r="A923" s="175" t="s">
        <v>34</v>
      </c>
      <c r="B923" s="168"/>
      <c r="C923" s="21">
        <v>0</v>
      </c>
      <c r="D923" s="22">
        <v>0</v>
      </c>
      <c r="E923" s="22">
        <v>7000</v>
      </c>
      <c r="F923" s="22">
        <v>7000</v>
      </c>
      <c r="G923" s="22">
        <v>7000</v>
      </c>
    </row>
    <row r="924" spans="1:7">
      <c r="A924" s="175" t="s">
        <v>35</v>
      </c>
      <c r="B924" s="168"/>
      <c r="C924" s="21">
        <v>0</v>
      </c>
      <c r="D924" s="22">
        <v>0</v>
      </c>
      <c r="E924" s="22">
        <v>7000</v>
      </c>
      <c r="F924" s="22">
        <v>7000</v>
      </c>
      <c r="G924" s="22">
        <v>7000</v>
      </c>
    </row>
    <row r="925" spans="1:7">
      <c r="A925" s="170" t="s">
        <v>107</v>
      </c>
      <c r="B925" s="168"/>
      <c r="C925" s="15">
        <v>0</v>
      </c>
      <c r="D925" s="16">
        <v>0</v>
      </c>
      <c r="E925" s="16">
        <v>443750</v>
      </c>
      <c r="F925" s="16">
        <v>211500</v>
      </c>
      <c r="G925" s="16">
        <v>211500</v>
      </c>
    </row>
    <row r="926" spans="1:7">
      <c r="A926" s="174" t="s">
        <v>337</v>
      </c>
      <c r="B926" s="168"/>
      <c r="C926" s="17">
        <v>0</v>
      </c>
      <c r="D926" s="18">
        <v>0</v>
      </c>
      <c r="E926" s="18">
        <v>443750</v>
      </c>
      <c r="F926" s="18">
        <v>211500</v>
      </c>
      <c r="G926" s="18">
        <v>211500</v>
      </c>
    </row>
    <row r="927" spans="1:7">
      <c r="A927" s="169" t="s">
        <v>304</v>
      </c>
      <c r="B927" s="168"/>
      <c r="C927" s="19">
        <v>0</v>
      </c>
      <c r="D927" s="20">
        <v>0</v>
      </c>
      <c r="E927" s="20">
        <v>291000</v>
      </c>
      <c r="F927" s="20">
        <v>130000</v>
      </c>
      <c r="G927" s="20">
        <v>130000</v>
      </c>
    </row>
    <row r="928" spans="1:7">
      <c r="A928" s="175" t="s">
        <v>10</v>
      </c>
      <c r="B928" s="168"/>
      <c r="C928" s="21">
        <v>0</v>
      </c>
      <c r="D928" s="22">
        <v>0</v>
      </c>
      <c r="E928" s="22">
        <v>11000</v>
      </c>
      <c r="F928" s="22">
        <v>0</v>
      </c>
      <c r="G928" s="22">
        <v>0</v>
      </c>
    </row>
    <row r="929" spans="1:7">
      <c r="A929" s="175" t="s">
        <v>11</v>
      </c>
      <c r="B929" s="168"/>
      <c r="C929" s="21">
        <v>0</v>
      </c>
      <c r="D929" s="22">
        <v>0</v>
      </c>
      <c r="E929" s="22">
        <v>11000</v>
      </c>
      <c r="F929" s="22">
        <v>0</v>
      </c>
      <c r="G929" s="22">
        <v>0</v>
      </c>
    </row>
    <row r="930" spans="1:7">
      <c r="A930" s="175" t="s">
        <v>34</v>
      </c>
      <c r="B930" s="168"/>
      <c r="C930" s="21">
        <v>0</v>
      </c>
      <c r="D930" s="22">
        <v>0</v>
      </c>
      <c r="E930" s="22">
        <v>280000</v>
      </c>
      <c r="F930" s="22">
        <v>130000</v>
      </c>
      <c r="G930" s="22">
        <v>130000</v>
      </c>
    </row>
    <row r="931" spans="1:7">
      <c r="A931" s="175" t="s">
        <v>35</v>
      </c>
      <c r="B931" s="168"/>
      <c r="C931" s="21">
        <v>0</v>
      </c>
      <c r="D931" s="22">
        <v>0</v>
      </c>
      <c r="E931" s="22">
        <v>280000</v>
      </c>
      <c r="F931" s="22">
        <v>130000</v>
      </c>
      <c r="G931" s="22">
        <v>130000</v>
      </c>
    </row>
    <row r="932" spans="1:7">
      <c r="A932" s="169" t="s">
        <v>308</v>
      </c>
      <c r="B932" s="168"/>
      <c r="C932" s="19">
        <v>0</v>
      </c>
      <c r="D932" s="20">
        <v>0</v>
      </c>
      <c r="E932" s="20">
        <v>1250</v>
      </c>
      <c r="F932" s="20">
        <v>0</v>
      </c>
      <c r="G932" s="20">
        <v>0</v>
      </c>
    </row>
    <row r="933" spans="1:7">
      <c r="A933" s="175" t="s">
        <v>34</v>
      </c>
      <c r="B933" s="168"/>
      <c r="C933" s="21">
        <v>0</v>
      </c>
      <c r="D933" s="22">
        <v>0</v>
      </c>
      <c r="E933" s="22">
        <v>1250</v>
      </c>
      <c r="F933" s="22">
        <v>0</v>
      </c>
      <c r="G933" s="22">
        <v>0</v>
      </c>
    </row>
    <row r="934" spans="1:7">
      <c r="A934" s="175" t="s">
        <v>35</v>
      </c>
      <c r="B934" s="168"/>
      <c r="C934" s="21">
        <v>0</v>
      </c>
      <c r="D934" s="22">
        <v>0</v>
      </c>
      <c r="E934" s="22">
        <v>1250</v>
      </c>
      <c r="F934" s="22">
        <v>0</v>
      </c>
      <c r="G934" s="22">
        <v>0</v>
      </c>
    </row>
    <row r="935" spans="1:7">
      <c r="A935" s="169" t="s">
        <v>305</v>
      </c>
      <c r="B935" s="168"/>
      <c r="C935" s="19">
        <v>0</v>
      </c>
      <c r="D935" s="20">
        <v>0</v>
      </c>
      <c r="E935" s="20">
        <v>80000</v>
      </c>
      <c r="F935" s="20">
        <v>0</v>
      </c>
      <c r="G935" s="20">
        <v>0</v>
      </c>
    </row>
    <row r="936" spans="1:7">
      <c r="A936" s="175" t="s">
        <v>34</v>
      </c>
      <c r="B936" s="168"/>
      <c r="C936" s="21">
        <v>0</v>
      </c>
      <c r="D936" s="22">
        <v>0</v>
      </c>
      <c r="E936" s="22">
        <v>80000</v>
      </c>
      <c r="F936" s="22">
        <v>0</v>
      </c>
      <c r="G936" s="22">
        <v>0</v>
      </c>
    </row>
    <row r="937" spans="1:7">
      <c r="A937" s="175" t="s">
        <v>35</v>
      </c>
      <c r="B937" s="168"/>
      <c r="C937" s="21">
        <v>0</v>
      </c>
      <c r="D937" s="22">
        <v>0</v>
      </c>
      <c r="E937" s="22">
        <v>80000</v>
      </c>
      <c r="F937" s="22">
        <v>0</v>
      </c>
      <c r="G937" s="22">
        <v>0</v>
      </c>
    </row>
    <row r="938" spans="1:7">
      <c r="A938" s="169" t="s">
        <v>320</v>
      </c>
      <c r="B938" s="168"/>
      <c r="C938" s="19">
        <v>0</v>
      </c>
      <c r="D938" s="20">
        <v>0</v>
      </c>
      <c r="E938" s="20">
        <v>71500</v>
      </c>
      <c r="F938" s="20">
        <v>81500</v>
      </c>
      <c r="G938" s="20">
        <v>81500</v>
      </c>
    </row>
    <row r="939" spans="1:7">
      <c r="A939" s="175" t="s">
        <v>10</v>
      </c>
      <c r="B939" s="168"/>
      <c r="C939" s="21">
        <v>0</v>
      </c>
      <c r="D939" s="22">
        <v>0</v>
      </c>
      <c r="E939" s="22">
        <v>1500</v>
      </c>
      <c r="F939" s="22">
        <v>1500</v>
      </c>
      <c r="G939" s="22">
        <v>1500</v>
      </c>
    </row>
    <row r="940" spans="1:7">
      <c r="A940" s="175" t="s">
        <v>11</v>
      </c>
      <c r="B940" s="168"/>
      <c r="C940" s="21">
        <v>0</v>
      </c>
      <c r="D940" s="22">
        <v>0</v>
      </c>
      <c r="E940" s="22">
        <v>1500</v>
      </c>
      <c r="F940" s="22">
        <v>1500</v>
      </c>
      <c r="G940" s="22">
        <v>1500</v>
      </c>
    </row>
    <row r="941" spans="1:7">
      <c r="A941" s="175" t="s">
        <v>34</v>
      </c>
      <c r="B941" s="168"/>
      <c r="C941" s="21">
        <v>0</v>
      </c>
      <c r="D941" s="22">
        <v>0</v>
      </c>
      <c r="E941" s="22">
        <v>70000</v>
      </c>
      <c r="F941" s="22">
        <v>80000</v>
      </c>
      <c r="G941" s="22">
        <v>80000</v>
      </c>
    </row>
    <row r="942" spans="1:7">
      <c r="A942" s="175" t="s">
        <v>35</v>
      </c>
      <c r="B942" s="168"/>
      <c r="C942" s="21">
        <v>0</v>
      </c>
      <c r="D942" s="22">
        <v>0</v>
      </c>
      <c r="E942" s="22">
        <v>70000</v>
      </c>
      <c r="F942" s="22">
        <v>80000</v>
      </c>
      <c r="G942" s="22">
        <v>80000</v>
      </c>
    </row>
    <row r="943" spans="1:7">
      <c r="A943" s="170" t="s">
        <v>110</v>
      </c>
      <c r="B943" s="168"/>
      <c r="C943" s="15">
        <v>0</v>
      </c>
      <c r="D943" s="16">
        <v>0</v>
      </c>
      <c r="E943" s="16">
        <v>30000</v>
      </c>
      <c r="F943" s="16">
        <v>30000</v>
      </c>
      <c r="G943" s="16">
        <v>30000</v>
      </c>
    </row>
    <row r="944" spans="1:7">
      <c r="A944" s="174" t="s">
        <v>111</v>
      </c>
      <c r="B944" s="168"/>
      <c r="C944" s="17">
        <v>0</v>
      </c>
      <c r="D944" s="18">
        <v>0</v>
      </c>
      <c r="E944" s="18">
        <v>30000</v>
      </c>
      <c r="F944" s="18">
        <v>30000</v>
      </c>
      <c r="G944" s="18">
        <v>30000</v>
      </c>
    </row>
    <row r="945" spans="1:7">
      <c r="A945" s="169" t="s">
        <v>304</v>
      </c>
      <c r="B945" s="168"/>
      <c r="C945" s="19">
        <v>0</v>
      </c>
      <c r="D945" s="20">
        <v>0</v>
      </c>
      <c r="E945" s="20">
        <v>30000</v>
      </c>
      <c r="F945" s="20">
        <v>30000</v>
      </c>
      <c r="G945" s="20">
        <v>30000</v>
      </c>
    </row>
    <row r="946" spans="1:7">
      <c r="A946" s="175" t="s">
        <v>10</v>
      </c>
      <c r="B946" s="168"/>
      <c r="C946" s="21">
        <v>0</v>
      </c>
      <c r="D946" s="22">
        <v>0</v>
      </c>
      <c r="E946" s="22">
        <v>30000</v>
      </c>
      <c r="F946" s="22">
        <v>30000</v>
      </c>
      <c r="G946" s="22">
        <v>30000</v>
      </c>
    </row>
    <row r="947" spans="1:7">
      <c r="A947" s="175" t="s">
        <v>11</v>
      </c>
      <c r="B947" s="168"/>
      <c r="C947" s="21">
        <v>0</v>
      </c>
      <c r="D947" s="22">
        <v>0</v>
      </c>
      <c r="E947" s="22">
        <v>30000</v>
      </c>
      <c r="F947" s="22">
        <v>30000</v>
      </c>
      <c r="G947" s="22">
        <v>30000</v>
      </c>
    </row>
    <row r="948" spans="1:7">
      <c r="A948" s="176" t="s">
        <v>112</v>
      </c>
      <c r="B948" s="168"/>
      <c r="C948" s="13">
        <v>817592.62</v>
      </c>
      <c r="D948" s="14">
        <v>1448396</v>
      </c>
      <c r="E948" s="14">
        <v>1838676</v>
      </c>
      <c r="F948" s="14">
        <v>1765624</v>
      </c>
      <c r="G948" s="14">
        <v>1771824</v>
      </c>
    </row>
    <row r="949" spans="1:7">
      <c r="A949" s="184" t="s">
        <v>113</v>
      </c>
      <c r="B949" s="168"/>
      <c r="C949" s="23">
        <v>817592.62</v>
      </c>
      <c r="D949" s="24">
        <v>1448396</v>
      </c>
      <c r="E949" s="24">
        <v>1838676</v>
      </c>
      <c r="F949" s="24">
        <v>1765624</v>
      </c>
      <c r="G949" s="24">
        <v>1771824</v>
      </c>
    </row>
    <row r="950" spans="1:7">
      <c r="A950" s="169" t="s">
        <v>9</v>
      </c>
      <c r="B950" s="168"/>
      <c r="C950" s="19">
        <v>246761.9</v>
      </c>
      <c r="D950" s="20">
        <v>963811</v>
      </c>
      <c r="E950" s="20">
        <v>0</v>
      </c>
      <c r="F950" s="20">
        <v>0</v>
      </c>
      <c r="G950" s="20">
        <v>0</v>
      </c>
    </row>
    <row r="951" spans="1:7">
      <c r="A951" s="169" t="s">
        <v>118</v>
      </c>
      <c r="B951" s="168"/>
      <c r="C951" s="19">
        <v>6437.19</v>
      </c>
      <c r="D951" s="20">
        <v>35138</v>
      </c>
      <c r="E951" s="20">
        <v>0</v>
      </c>
      <c r="F951" s="20">
        <v>0</v>
      </c>
      <c r="G951" s="20">
        <v>0</v>
      </c>
    </row>
    <row r="952" spans="1:7">
      <c r="A952" s="169" t="s">
        <v>39</v>
      </c>
      <c r="B952" s="168"/>
      <c r="C952" s="19">
        <v>482806.8</v>
      </c>
      <c r="D952" s="20">
        <v>442641</v>
      </c>
      <c r="E952" s="20">
        <v>0</v>
      </c>
      <c r="F952" s="20">
        <v>0</v>
      </c>
      <c r="G952" s="20">
        <v>0</v>
      </c>
    </row>
    <row r="953" spans="1:7">
      <c r="A953" s="169" t="s">
        <v>116</v>
      </c>
      <c r="B953" s="168"/>
      <c r="C953" s="19">
        <v>79463.33</v>
      </c>
      <c r="D953" s="20">
        <v>3620</v>
      </c>
      <c r="E953" s="20">
        <v>0</v>
      </c>
      <c r="F953" s="20">
        <v>0</v>
      </c>
      <c r="G953" s="20">
        <v>0</v>
      </c>
    </row>
    <row r="954" spans="1:7">
      <c r="A954" s="169" t="s">
        <v>117</v>
      </c>
      <c r="B954" s="168"/>
      <c r="C954" s="19">
        <v>2123.4</v>
      </c>
      <c r="D954" s="20">
        <v>3186</v>
      </c>
      <c r="E954" s="20">
        <v>0</v>
      </c>
      <c r="F954" s="20">
        <v>0</v>
      </c>
      <c r="G954" s="20">
        <v>0</v>
      </c>
    </row>
    <row r="955" spans="1:7">
      <c r="A955" s="169" t="s">
        <v>304</v>
      </c>
      <c r="B955" s="168"/>
      <c r="C955" s="19">
        <v>0</v>
      </c>
      <c r="D955" s="20">
        <v>0</v>
      </c>
      <c r="E955" s="20">
        <v>1369335</v>
      </c>
      <c r="F955" s="20">
        <v>1299283</v>
      </c>
      <c r="G955" s="20">
        <v>1305483</v>
      </c>
    </row>
    <row r="956" spans="1:7">
      <c r="A956" s="169" t="s">
        <v>338</v>
      </c>
      <c r="B956" s="168"/>
      <c r="C956" s="19">
        <v>0</v>
      </c>
      <c r="D956" s="20">
        <v>0</v>
      </c>
      <c r="E956" s="20">
        <v>18000</v>
      </c>
      <c r="F956" s="20">
        <v>18000</v>
      </c>
      <c r="G956" s="20">
        <v>18000</v>
      </c>
    </row>
    <row r="957" spans="1:7">
      <c r="A957" s="169" t="s">
        <v>339</v>
      </c>
      <c r="B957" s="168"/>
      <c r="C957" s="19">
        <v>0</v>
      </c>
      <c r="D957" s="20">
        <v>0</v>
      </c>
      <c r="E957" s="20">
        <v>3000</v>
      </c>
      <c r="F957" s="20">
        <v>0</v>
      </c>
      <c r="G957" s="20">
        <v>0</v>
      </c>
    </row>
    <row r="958" spans="1:7">
      <c r="A958" s="169" t="s">
        <v>340</v>
      </c>
      <c r="B958" s="168"/>
      <c r="C958" s="19">
        <v>0</v>
      </c>
      <c r="D958" s="20">
        <v>0</v>
      </c>
      <c r="E958" s="20">
        <v>442641</v>
      </c>
      <c r="F958" s="20">
        <v>442641</v>
      </c>
      <c r="G958" s="20">
        <v>442641</v>
      </c>
    </row>
    <row r="959" spans="1:7">
      <c r="A959" s="169" t="s">
        <v>341</v>
      </c>
      <c r="B959" s="168"/>
      <c r="C959" s="19">
        <v>0</v>
      </c>
      <c r="D959" s="20">
        <v>0</v>
      </c>
      <c r="E959" s="20">
        <v>2500</v>
      </c>
      <c r="F959" s="20">
        <v>2500</v>
      </c>
      <c r="G959" s="20">
        <v>2500</v>
      </c>
    </row>
    <row r="960" spans="1:7">
      <c r="A960" s="169" t="s">
        <v>342</v>
      </c>
      <c r="B960" s="168"/>
      <c r="C960" s="19">
        <v>0</v>
      </c>
      <c r="D960" s="20">
        <v>0</v>
      </c>
      <c r="E960" s="20">
        <v>3200</v>
      </c>
      <c r="F960" s="20">
        <v>3200</v>
      </c>
      <c r="G960" s="20">
        <v>3200</v>
      </c>
    </row>
    <row r="961" spans="1:7">
      <c r="A961" s="170" t="s">
        <v>61</v>
      </c>
      <c r="B961" s="168"/>
      <c r="C961" s="15">
        <v>817592.62</v>
      </c>
      <c r="D961" s="16">
        <v>1448396</v>
      </c>
      <c r="E961" s="16">
        <v>0</v>
      </c>
      <c r="F961" s="16">
        <v>0</v>
      </c>
      <c r="G961" s="16">
        <v>0</v>
      </c>
    </row>
    <row r="962" spans="1:7">
      <c r="A962" s="174" t="s">
        <v>114</v>
      </c>
      <c r="B962" s="168"/>
      <c r="C962" s="17">
        <v>576523.18999999994</v>
      </c>
      <c r="D962" s="18">
        <v>1113250</v>
      </c>
      <c r="E962" s="18">
        <v>0</v>
      </c>
      <c r="F962" s="18">
        <v>0</v>
      </c>
      <c r="G962" s="18">
        <v>0</v>
      </c>
    </row>
    <row r="963" spans="1:7">
      <c r="A963" s="169" t="s">
        <v>9</v>
      </c>
      <c r="B963" s="168"/>
      <c r="C963" s="19">
        <v>155506.19</v>
      </c>
      <c r="D963" s="20">
        <v>731103</v>
      </c>
      <c r="E963" s="20">
        <v>0</v>
      </c>
      <c r="F963" s="20">
        <v>0</v>
      </c>
      <c r="G963" s="20">
        <v>0</v>
      </c>
    </row>
    <row r="964" spans="1:7">
      <c r="A964" s="175" t="s">
        <v>10</v>
      </c>
      <c r="B964" s="168"/>
      <c r="C964" s="21">
        <v>155506.19</v>
      </c>
      <c r="D964" s="22">
        <v>731103</v>
      </c>
      <c r="E964" s="22">
        <v>0</v>
      </c>
      <c r="F964" s="22">
        <v>0</v>
      </c>
      <c r="G964" s="22">
        <v>0</v>
      </c>
    </row>
    <row r="965" spans="1:7">
      <c r="A965" s="175" t="s">
        <v>26</v>
      </c>
      <c r="B965" s="168"/>
      <c r="C965" s="21">
        <v>150471.09</v>
      </c>
      <c r="D965" s="22">
        <v>720403</v>
      </c>
      <c r="E965" s="22">
        <v>0</v>
      </c>
      <c r="F965" s="22">
        <v>0</v>
      </c>
      <c r="G965" s="22">
        <v>0</v>
      </c>
    </row>
    <row r="966" spans="1:7">
      <c r="A966" s="175" t="s">
        <v>11</v>
      </c>
      <c r="B966" s="168"/>
      <c r="C966" s="21">
        <v>5035.1000000000004</v>
      </c>
      <c r="D966" s="22">
        <v>10700</v>
      </c>
      <c r="E966" s="22">
        <v>0</v>
      </c>
      <c r="F966" s="22">
        <v>0</v>
      </c>
      <c r="G966" s="22">
        <v>0</v>
      </c>
    </row>
    <row r="967" spans="1:7">
      <c r="A967" s="169" t="s">
        <v>39</v>
      </c>
      <c r="B967" s="168"/>
      <c r="C967" s="19">
        <v>421017</v>
      </c>
      <c r="D967" s="20">
        <v>382147</v>
      </c>
      <c r="E967" s="20">
        <v>0</v>
      </c>
      <c r="F967" s="20">
        <v>0</v>
      </c>
      <c r="G967" s="20">
        <v>0</v>
      </c>
    </row>
    <row r="968" spans="1:7">
      <c r="A968" s="175" t="s">
        <v>10</v>
      </c>
      <c r="B968" s="168"/>
      <c r="C968" s="21">
        <v>421017</v>
      </c>
      <c r="D968" s="22">
        <v>382147</v>
      </c>
      <c r="E968" s="22">
        <v>0</v>
      </c>
      <c r="F968" s="22">
        <v>0</v>
      </c>
      <c r="G968" s="22">
        <v>0</v>
      </c>
    </row>
    <row r="969" spans="1:7">
      <c r="A969" s="175" t="s">
        <v>26</v>
      </c>
      <c r="B969" s="168"/>
      <c r="C969" s="21">
        <v>421017</v>
      </c>
      <c r="D969" s="22">
        <v>382147</v>
      </c>
      <c r="E969" s="22">
        <v>0</v>
      </c>
      <c r="F969" s="22">
        <v>0</v>
      </c>
      <c r="G969" s="22">
        <v>0</v>
      </c>
    </row>
    <row r="970" spans="1:7">
      <c r="A970" s="174" t="s">
        <v>115</v>
      </c>
      <c r="B970" s="168"/>
      <c r="C970" s="17">
        <v>153887.66</v>
      </c>
      <c r="D970" s="18">
        <v>256968</v>
      </c>
      <c r="E970" s="18">
        <v>0</v>
      </c>
      <c r="F970" s="18">
        <v>0</v>
      </c>
      <c r="G970" s="18">
        <v>0</v>
      </c>
    </row>
    <row r="971" spans="1:7">
      <c r="A971" s="169" t="s">
        <v>9</v>
      </c>
      <c r="B971" s="168"/>
      <c r="C971" s="19">
        <v>84726.86</v>
      </c>
      <c r="D971" s="20">
        <v>192854</v>
      </c>
      <c r="E971" s="20">
        <v>0</v>
      </c>
      <c r="F971" s="20">
        <v>0</v>
      </c>
      <c r="G971" s="20">
        <v>0</v>
      </c>
    </row>
    <row r="972" spans="1:7">
      <c r="A972" s="175" t="s">
        <v>10</v>
      </c>
      <c r="B972" s="168"/>
      <c r="C972" s="21">
        <v>84726.86</v>
      </c>
      <c r="D972" s="22">
        <v>192854</v>
      </c>
      <c r="E972" s="22">
        <v>0</v>
      </c>
      <c r="F972" s="22">
        <v>0</v>
      </c>
      <c r="G972" s="22">
        <v>0</v>
      </c>
    </row>
    <row r="973" spans="1:7">
      <c r="A973" s="175" t="s">
        <v>11</v>
      </c>
      <c r="B973" s="168"/>
      <c r="C973" s="21">
        <v>84113.33</v>
      </c>
      <c r="D973" s="22">
        <v>192004</v>
      </c>
      <c r="E973" s="22">
        <v>0</v>
      </c>
      <c r="F973" s="22">
        <v>0</v>
      </c>
      <c r="G973" s="22">
        <v>0</v>
      </c>
    </row>
    <row r="974" spans="1:7">
      <c r="A974" s="175" t="s">
        <v>32</v>
      </c>
      <c r="B974" s="168"/>
      <c r="C974" s="21">
        <v>613.53</v>
      </c>
      <c r="D974" s="22">
        <v>550</v>
      </c>
      <c r="E974" s="22">
        <v>0</v>
      </c>
      <c r="F974" s="22">
        <v>0</v>
      </c>
      <c r="G974" s="22">
        <v>0</v>
      </c>
    </row>
    <row r="975" spans="1:7">
      <c r="A975" s="175" t="s">
        <v>27</v>
      </c>
      <c r="B975" s="168"/>
      <c r="C975" s="21">
        <v>0</v>
      </c>
      <c r="D975" s="22">
        <v>300</v>
      </c>
      <c r="E975" s="22">
        <v>0</v>
      </c>
      <c r="F975" s="22">
        <v>0</v>
      </c>
      <c r="G975" s="22">
        <v>0</v>
      </c>
    </row>
    <row r="976" spans="1:7">
      <c r="A976" s="169" t="s">
        <v>39</v>
      </c>
      <c r="B976" s="168"/>
      <c r="C976" s="19">
        <v>61789.8</v>
      </c>
      <c r="D976" s="20">
        <v>60494</v>
      </c>
      <c r="E976" s="20">
        <v>0</v>
      </c>
      <c r="F976" s="20">
        <v>0</v>
      </c>
      <c r="G976" s="20">
        <v>0</v>
      </c>
    </row>
    <row r="977" spans="1:7">
      <c r="A977" s="175" t="s">
        <v>10</v>
      </c>
      <c r="B977" s="168"/>
      <c r="C977" s="21">
        <v>61789.8</v>
      </c>
      <c r="D977" s="22">
        <v>60494</v>
      </c>
      <c r="E977" s="22">
        <v>0</v>
      </c>
      <c r="F977" s="22">
        <v>0</v>
      </c>
      <c r="G977" s="22">
        <v>0</v>
      </c>
    </row>
    <row r="978" spans="1:7">
      <c r="A978" s="175" t="s">
        <v>11</v>
      </c>
      <c r="B978" s="168"/>
      <c r="C978" s="21">
        <v>61789.8</v>
      </c>
      <c r="D978" s="22">
        <v>60044</v>
      </c>
      <c r="E978" s="22">
        <v>0</v>
      </c>
      <c r="F978" s="22">
        <v>0</v>
      </c>
      <c r="G978" s="22">
        <v>0</v>
      </c>
    </row>
    <row r="979" spans="1:7">
      <c r="A979" s="175" t="s">
        <v>32</v>
      </c>
      <c r="B979" s="168"/>
      <c r="C979" s="21">
        <v>0</v>
      </c>
      <c r="D979" s="22">
        <v>450</v>
      </c>
      <c r="E979" s="22">
        <v>0</v>
      </c>
      <c r="F979" s="22">
        <v>0</v>
      </c>
      <c r="G979" s="22">
        <v>0</v>
      </c>
    </row>
    <row r="980" spans="1:7">
      <c r="A980" s="175" t="s">
        <v>27</v>
      </c>
      <c r="B980" s="168"/>
      <c r="C980" s="21">
        <v>0</v>
      </c>
      <c r="D980" s="22">
        <v>0</v>
      </c>
      <c r="E980" s="22">
        <v>0</v>
      </c>
      <c r="F980" s="22">
        <v>0</v>
      </c>
      <c r="G980" s="22">
        <v>0</v>
      </c>
    </row>
    <row r="981" spans="1:7">
      <c r="A981" s="169" t="s">
        <v>116</v>
      </c>
      <c r="B981" s="168"/>
      <c r="C981" s="19">
        <v>7371</v>
      </c>
      <c r="D981" s="20">
        <v>3620</v>
      </c>
      <c r="E981" s="20">
        <v>0</v>
      </c>
      <c r="F981" s="20">
        <v>0</v>
      </c>
      <c r="G981" s="20">
        <v>0</v>
      </c>
    </row>
    <row r="982" spans="1:7">
      <c r="A982" s="175" t="s">
        <v>10</v>
      </c>
      <c r="B982" s="168"/>
      <c r="C982" s="21">
        <v>7371</v>
      </c>
      <c r="D982" s="22">
        <v>3620</v>
      </c>
      <c r="E982" s="22">
        <v>0</v>
      </c>
      <c r="F982" s="22">
        <v>0</v>
      </c>
      <c r="G982" s="22">
        <v>0</v>
      </c>
    </row>
    <row r="983" spans="1:7">
      <c r="A983" s="175" t="s">
        <v>11</v>
      </c>
      <c r="B983" s="168"/>
      <c r="C983" s="21">
        <v>7371</v>
      </c>
      <c r="D983" s="22">
        <v>3620</v>
      </c>
      <c r="E983" s="22">
        <v>0</v>
      </c>
      <c r="F983" s="22">
        <v>0</v>
      </c>
      <c r="G983" s="22">
        <v>0</v>
      </c>
    </row>
    <row r="984" spans="1:7">
      <c r="A984" s="169" t="s">
        <v>117</v>
      </c>
      <c r="B984" s="168"/>
      <c r="C984" s="19">
        <v>0</v>
      </c>
      <c r="D984" s="20">
        <v>0</v>
      </c>
      <c r="E984" s="20">
        <v>0</v>
      </c>
      <c r="F984" s="20">
        <v>0</v>
      </c>
      <c r="G984" s="20">
        <v>0</v>
      </c>
    </row>
    <row r="985" spans="1:7">
      <c r="A985" s="175" t="s">
        <v>10</v>
      </c>
      <c r="B985" s="168"/>
      <c r="C985" s="21">
        <v>0</v>
      </c>
      <c r="D985" s="22">
        <v>0</v>
      </c>
      <c r="E985" s="22">
        <v>0</v>
      </c>
      <c r="F985" s="22">
        <v>0</v>
      </c>
      <c r="G985" s="22">
        <v>0</v>
      </c>
    </row>
    <row r="986" spans="1:7">
      <c r="A986" s="175" t="s">
        <v>11</v>
      </c>
      <c r="B986" s="168"/>
      <c r="C986" s="21">
        <v>0</v>
      </c>
      <c r="D986" s="22">
        <v>0</v>
      </c>
      <c r="E986" s="22">
        <v>0</v>
      </c>
      <c r="F986" s="22">
        <v>0</v>
      </c>
      <c r="G986" s="22">
        <v>0</v>
      </c>
    </row>
    <row r="987" spans="1:7">
      <c r="A987" s="174" t="s">
        <v>64</v>
      </c>
      <c r="B987" s="168"/>
      <c r="C987" s="17">
        <v>87181.77</v>
      </c>
      <c r="D987" s="18">
        <v>78178</v>
      </c>
      <c r="E987" s="18">
        <v>0</v>
      </c>
      <c r="F987" s="18">
        <v>0</v>
      </c>
      <c r="G987" s="18">
        <v>0</v>
      </c>
    </row>
    <row r="988" spans="1:7">
      <c r="A988" s="169" t="s">
        <v>9</v>
      </c>
      <c r="B988" s="168"/>
      <c r="C988" s="19">
        <v>6528.85</v>
      </c>
      <c r="D988" s="20">
        <v>39854</v>
      </c>
      <c r="E988" s="20">
        <v>0</v>
      </c>
      <c r="F988" s="20">
        <v>0</v>
      </c>
      <c r="G988" s="20">
        <v>0</v>
      </c>
    </row>
    <row r="989" spans="1:7">
      <c r="A989" s="175" t="s">
        <v>34</v>
      </c>
      <c r="B989" s="168"/>
      <c r="C989" s="21">
        <v>6528.85</v>
      </c>
      <c r="D989" s="22">
        <v>39854</v>
      </c>
      <c r="E989" s="22">
        <v>0</v>
      </c>
      <c r="F989" s="22">
        <v>0</v>
      </c>
      <c r="G989" s="22">
        <v>0</v>
      </c>
    </row>
    <row r="990" spans="1:7">
      <c r="A990" s="175" t="s">
        <v>35</v>
      </c>
      <c r="B990" s="168"/>
      <c r="C990" s="21">
        <v>6528.85</v>
      </c>
      <c r="D990" s="22">
        <v>39854</v>
      </c>
      <c r="E990" s="22">
        <v>0</v>
      </c>
      <c r="F990" s="22">
        <v>0</v>
      </c>
      <c r="G990" s="22">
        <v>0</v>
      </c>
    </row>
    <row r="991" spans="1:7">
      <c r="A991" s="169" t="s">
        <v>118</v>
      </c>
      <c r="B991" s="168"/>
      <c r="C991" s="19">
        <v>6437.19</v>
      </c>
      <c r="D991" s="20">
        <v>35138</v>
      </c>
      <c r="E991" s="20">
        <v>0</v>
      </c>
      <c r="F991" s="20">
        <v>0</v>
      </c>
      <c r="G991" s="20">
        <v>0</v>
      </c>
    </row>
    <row r="992" spans="1:7">
      <c r="A992" s="175" t="s">
        <v>10</v>
      </c>
      <c r="B992" s="168"/>
      <c r="C992" s="21">
        <v>3732.77</v>
      </c>
      <c r="D992" s="22">
        <v>18638</v>
      </c>
      <c r="E992" s="22">
        <v>0</v>
      </c>
      <c r="F992" s="22">
        <v>0</v>
      </c>
      <c r="G992" s="22">
        <v>0</v>
      </c>
    </row>
    <row r="993" spans="1:7">
      <c r="A993" s="175" t="s">
        <v>11</v>
      </c>
      <c r="B993" s="168"/>
      <c r="C993" s="21">
        <v>3732.77</v>
      </c>
      <c r="D993" s="22">
        <v>18638</v>
      </c>
      <c r="E993" s="22">
        <v>0</v>
      </c>
      <c r="F993" s="22">
        <v>0</v>
      </c>
      <c r="G993" s="22">
        <v>0</v>
      </c>
    </row>
    <row r="994" spans="1:7">
      <c r="A994" s="175" t="s">
        <v>34</v>
      </c>
      <c r="B994" s="168"/>
      <c r="C994" s="21">
        <v>2704.42</v>
      </c>
      <c r="D994" s="22">
        <v>16500</v>
      </c>
      <c r="E994" s="22">
        <v>0</v>
      </c>
      <c r="F994" s="22">
        <v>0</v>
      </c>
      <c r="G994" s="22">
        <v>0</v>
      </c>
    </row>
    <row r="995" spans="1:7">
      <c r="A995" s="175" t="s">
        <v>35</v>
      </c>
      <c r="B995" s="168"/>
      <c r="C995" s="21">
        <v>2704.42</v>
      </c>
      <c r="D995" s="22">
        <v>16500</v>
      </c>
      <c r="E995" s="22">
        <v>0</v>
      </c>
      <c r="F995" s="22">
        <v>0</v>
      </c>
      <c r="G995" s="22">
        <v>0</v>
      </c>
    </row>
    <row r="996" spans="1:7">
      <c r="A996" s="169" t="s">
        <v>116</v>
      </c>
      <c r="B996" s="168"/>
      <c r="C996" s="19">
        <v>72092.33</v>
      </c>
      <c r="D996" s="20">
        <v>0</v>
      </c>
      <c r="E996" s="20">
        <v>0</v>
      </c>
      <c r="F996" s="20">
        <v>0</v>
      </c>
      <c r="G996" s="20">
        <v>0</v>
      </c>
    </row>
    <row r="997" spans="1:7">
      <c r="A997" s="175" t="s">
        <v>10</v>
      </c>
      <c r="B997" s="168"/>
      <c r="C997" s="21">
        <v>6900</v>
      </c>
      <c r="D997" s="22">
        <v>0</v>
      </c>
      <c r="E997" s="22">
        <v>0</v>
      </c>
      <c r="F997" s="22">
        <v>0</v>
      </c>
      <c r="G997" s="22">
        <v>0</v>
      </c>
    </row>
    <row r="998" spans="1:7">
      <c r="A998" s="175" t="s">
        <v>11</v>
      </c>
      <c r="B998" s="168"/>
      <c r="C998" s="21">
        <v>6900</v>
      </c>
      <c r="D998" s="22">
        <v>0</v>
      </c>
      <c r="E998" s="22">
        <v>0</v>
      </c>
      <c r="F998" s="22">
        <v>0</v>
      </c>
      <c r="G998" s="22">
        <v>0</v>
      </c>
    </row>
    <row r="999" spans="1:7">
      <c r="A999" s="175" t="s">
        <v>34</v>
      </c>
      <c r="B999" s="168"/>
      <c r="C999" s="21">
        <v>65192.33</v>
      </c>
      <c r="D999" s="22">
        <v>0</v>
      </c>
      <c r="E999" s="22">
        <v>0</v>
      </c>
      <c r="F999" s="22">
        <v>0</v>
      </c>
      <c r="G999" s="22">
        <v>0</v>
      </c>
    </row>
    <row r="1000" spans="1:7">
      <c r="A1000" s="175" t="s">
        <v>35</v>
      </c>
      <c r="B1000" s="168"/>
      <c r="C1000" s="21">
        <v>65192.33</v>
      </c>
      <c r="D1000" s="22">
        <v>0</v>
      </c>
      <c r="E1000" s="22">
        <v>0</v>
      </c>
      <c r="F1000" s="22">
        <v>0</v>
      </c>
      <c r="G1000" s="22">
        <v>0</v>
      </c>
    </row>
    <row r="1001" spans="1:7">
      <c r="A1001" s="169" t="s">
        <v>117</v>
      </c>
      <c r="B1001" s="168"/>
      <c r="C1001" s="19">
        <v>2123.4</v>
      </c>
      <c r="D1001" s="20">
        <v>3186</v>
      </c>
      <c r="E1001" s="20">
        <v>0</v>
      </c>
      <c r="F1001" s="20">
        <v>0</v>
      </c>
      <c r="G1001" s="20">
        <v>0</v>
      </c>
    </row>
    <row r="1002" spans="1:7">
      <c r="A1002" s="175" t="s">
        <v>10</v>
      </c>
      <c r="B1002" s="168"/>
      <c r="C1002" s="21">
        <v>2123.4</v>
      </c>
      <c r="D1002" s="22">
        <v>3186</v>
      </c>
      <c r="E1002" s="22">
        <v>0</v>
      </c>
      <c r="F1002" s="22">
        <v>0</v>
      </c>
      <c r="G1002" s="22">
        <v>0</v>
      </c>
    </row>
    <row r="1003" spans="1:7">
      <c r="A1003" s="175" t="s">
        <v>11</v>
      </c>
      <c r="B1003" s="168"/>
      <c r="C1003" s="21">
        <v>2123.4</v>
      </c>
      <c r="D1003" s="22">
        <v>3186</v>
      </c>
      <c r="E1003" s="22">
        <v>0</v>
      </c>
      <c r="F1003" s="22">
        <v>0</v>
      </c>
      <c r="G1003" s="22">
        <v>0</v>
      </c>
    </row>
    <row r="1004" spans="1:7">
      <c r="A1004" s="170" t="s">
        <v>61</v>
      </c>
      <c r="B1004" s="168"/>
      <c r="C1004" s="15">
        <v>0</v>
      </c>
      <c r="D1004" s="16">
        <v>0</v>
      </c>
      <c r="E1004" s="16">
        <v>1838676</v>
      </c>
      <c r="F1004" s="16">
        <v>1765624</v>
      </c>
      <c r="G1004" s="16">
        <v>1771824</v>
      </c>
    </row>
    <row r="1005" spans="1:7">
      <c r="A1005" s="174" t="s">
        <v>343</v>
      </c>
      <c r="B1005" s="168"/>
      <c r="C1005" s="17">
        <v>0</v>
      </c>
      <c r="D1005" s="18">
        <v>0</v>
      </c>
      <c r="E1005" s="18">
        <v>1754276</v>
      </c>
      <c r="F1005" s="18">
        <v>1715224</v>
      </c>
      <c r="G1005" s="18">
        <v>1721424</v>
      </c>
    </row>
    <row r="1006" spans="1:7">
      <c r="A1006" s="169" t="s">
        <v>304</v>
      </c>
      <c r="B1006" s="168"/>
      <c r="C1006" s="19">
        <v>0</v>
      </c>
      <c r="D1006" s="20">
        <v>0</v>
      </c>
      <c r="E1006" s="20">
        <v>1295935</v>
      </c>
      <c r="F1006" s="20">
        <v>1256883</v>
      </c>
      <c r="G1006" s="20">
        <v>1263083</v>
      </c>
    </row>
    <row r="1007" spans="1:7">
      <c r="A1007" s="175" t="s">
        <v>10</v>
      </c>
      <c r="B1007" s="168"/>
      <c r="C1007" s="21">
        <v>0</v>
      </c>
      <c r="D1007" s="22">
        <v>0</v>
      </c>
      <c r="E1007" s="22">
        <v>1295935</v>
      </c>
      <c r="F1007" s="22">
        <v>1256883</v>
      </c>
      <c r="G1007" s="22">
        <v>1263083</v>
      </c>
    </row>
    <row r="1008" spans="1:7">
      <c r="A1008" s="175" t="s">
        <v>26</v>
      </c>
      <c r="B1008" s="168"/>
      <c r="C1008" s="21">
        <v>0</v>
      </c>
      <c r="D1008" s="22">
        <v>0</v>
      </c>
      <c r="E1008" s="22">
        <v>1086605</v>
      </c>
      <c r="F1008" s="22">
        <v>1047553</v>
      </c>
      <c r="G1008" s="22">
        <v>1053753</v>
      </c>
    </row>
    <row r="1009" spans="1:7">
      <c r="A1009" s="175" t="s">
        <v>11</v>
      </c>
      <c r="B1009" s="168"/>
      <c r="C1009" s="21">
        <v>0</v>
      </c>
      <c r="D1009" s="22">
        <v>0</v>
      </c>
      <c r="E1009" s="22">
        <v>207180</v>
      </c>
      <c r="F1009" s="22">
        <v>207180</v>
      </c>
      <c r="G1009" s="22">
        <v>207180</v>
      </c>
    </row>
    <row r="1010" spans="1:7">
      <c r="A1010" s="175" t="s">
        <v>32</v>
      </c>
      <c r="B1010" s="168"/>
      <c r="C1010" s="21">
        <v>0</v>
      </c>
      <c r="D1010" s="22">
        <v>0</v>
      </c>
      <c r="E1010" s="22">
        <v>650</v>
      </c>
      <c r="F1010" s="22">
        <v>650</v>
      </c>
      <c r="G1010" s="22">
        <v>650</v>
      </c>
    </row>
    <row r="1011" spans="1:7">
      <c r="A1011" s="175" t="s">
        <v>27</v>
      </c>
      <c r="B1011" s="168"/>
      <c r="C1011" s="21">
        <v>0</v>
      </c>
      <c r="D1011" s="22">
        <v>0</v>
      </c>
      <c r="E1011" s="22">
        <v>1500</v>
      </c>
      <c r="F1011" s="22">
        <v>1500</v>
      </c>
      <c r="G1011" s="22">
        <v>1500</v>
      </c>
    </row>
    <row r="1012" spans="1:7">
      <c r="A1012" s="169" t="s">
        <v>338</v>
      </c>
      <c r="B1012" s="168"/>
      <c r="C1012" s="19">
        <v>0</v>
      </c>
      <c r="D1012" s="20">
        <v>0</v>
      </c>
      <c r="E1012" s="20">
        <v>7000</v>
      </c>
      <c r="F1012" s="20">
        <v>10000</v>
      </c>
      <c r="G1012" s="20">
        <v>10000</v>
      </c>
    </row>
    <row r="1013" spans="1:7">
      <c r="A1013" s="175" t="s">
        <v>10</v>
      </c>
      <c r="B1013" s="168"/>
      <c r="C1013" s="21">
        <v>0</v>
      </c>
      <c r="D1013" s="22">
        <v>0</v>
      </c>
      <c r="E1013" s="22">
        <v>7000</v>
      </c>
      <c r="F1013" s="22">
        <v>10000</v>
      </c>
      <c r="G1013" s="22">
        <v>10000</v>
      </c>
    </row>
    <row r="1014" spans="1:7">
      <c r="A1014" s="175" t="s">
        <v>11</v>
      </c>
      <c r="B1014" s="168"/>
      <c r="C1014" s="21">
        <v>0</v>
      </c>
      <c r="D1014" s="22">
        <v>0</v>
      </c>
      <c r="E1014" s="22">
        <v>7000</v>
      </c>
      <c r="F1014" s="22">
        <v>10000</v>
      </c>
      <c r="G1014" s="22">
        <v>10000</v>
      </c>
    </row>
    <row r="1015" spans="1:7">
      <c r="A1015" s="169" t="s">
        <v>339</v>
      </c>
      <c r="B1015" s="168"/>
      <c r="C1015" s="19">
        <v>0</v>
      </c>
      <c r="D1015" s="20">
        <v>0</v>
      </c>
      <c r="E1015" s="20">
        <v>3000</v>
      </c>
      <c r="F1015" s="20">
        <v>0</v>
      </c>
      <c r="G1015" s="20">
        <v>0</v>
      </c>
    </row>
    <row r="1016" spans="1:7">
      <c r="A1016" s="175" t="s">
        <v>10</v>
      </c>
      <c r="B1016" s="168"/>
      <c r="C1016" s="21">
        <v>0</v>
      </c>
      <c r="D1016" s="22">
        <v>0</v>
      </c>
      <c r="E1016" s="22">
        <v>3000</v>
      </c>
      <c r="F1016" s="22">
        <v>0</v>
      </c>
      <c r="G1016" s="22">
        <v>0</v>
      </c>
    </row>
    <row r="1017" spans="1:7">
      <c r="A1017" s="175" t="s">
        <v>11</v>
      </c>
      <c r="B1017" s="168"/>
      <c r="C1017" s="21">
        <v>0</v>
      </c>
      <c r="D1017" s="22">
        <v>0</v>
      </c>
      <c r="E1017" s="22">
        <v>3000</v>
      </c>
      <c r="F1017" s="22">
        <v>0</v>
      </c>
      <c r="G1017" s="22">
        <v>0</v>
      </c>
    </row>
    <row r="1018" spans="1:7">
      <c r="A1018" s="169" t="s">
        <v>340</v>
      </c>
      <c r="B1018" s="168"/>
      <c r="C1018" s="19">
        <v>0</v>
      </c>
      <c r="D1018" s="20">
        <v>0</v>
      </c>
      <c r="E1018" s="20">
        <v>442641</v>
      </c>
      <c r="F1018" s="20">
        <v>442641</v>
      </c>
      <c r="G1018" s="20">
        <v>442641</v>
      </c>
    </row>
    <row r="1019" spans="1:7">
      <c r="A1019" s="175" t="s">
        <v>10</v>
      </c>
      <c r="B1019" s="168"/>
      <c r="C1019" s="21">
        <v>0</v>
      </c>
      <c r="D1019" s="22">
        <v>0</v>
      </c>
      <c r="E1019" s="22">
        <v>442641</v>
      </c>
      <c r="F1019" s="22">
        <v>442641</v>
      </c>
      <c r="G1019" s="22">
        <v>442641</v>
      </c>
    </row>
    <row r="1020" spans="1:7">
      <c r="A1020" s="175" t="s">
        <v>26</v>
      </c>
      <c r="B1020" s="168"/>
      <c r="C1020" s="21">
        <v>0</v>
      </c>
      <c r="D1020" s="22">
        <v>0</v>
      </c>
      <c r="E1020" s="22">
        <v>382147</v>
      </c>
      <c r="F1020" s="22">
        <v>382147</v>
      </c>
      <c r="G1020" s="22">
        <v>382147</v>
      </c>
    </row>
    <row r="1021" spans="1:7">
      <c r="A1021" s="175" t="s">
        <v>11</v>
      </c>
      <c r="B1021" s="168"/>
      <c r="C1021" s="21">
        <v>0</v>
      </c>
      <c r="D1021" s="22">
        <v>0</v>
      </c>
      <c r="E1021" s="22">
        <v>60194</v>
      </c>
      <c r="F1021" s="22">
        <v>60194</v>
      </c>
      <c r="G1021" s="22">
        <v>60194</v>
      </c>
    </row>
    <row r="1022" spans="1:7">
      <c r="A1022" s="175" t="s">
        <v>32</v>
      </c>
      <c r="B1022" s="168"/>
      <c r="C1022" s="21">
        <v>0</v>
      </c>
      <c r="D1022" s="22">
        <v>0</v>
      </c>
      <c r="E1022" s="22">
        <v>300</v>
      </c>
      <c r="F1022" s="22">
        <v>300</v>
      </c>
      <c r="G1022" s="22">
        <v>300</v>
      </c>
    </row>
    <row r="1023" spans="1:7">
      <c r="A1023" s="169" t="s">
        <v>341</v>
      </c>
      <c r="B1023" s="168"/>
      <c r="C1023" s="19">
        <v>0</v>
      </c>
      <c r="D1023" s="20">
        <v>0</v>
      </c>
      <c r="E1023" s="20">
        <v>2500</v>
      </c>
      <c r="F1023" s="20">
        <v>2500</v>
      </c>
      <c r="G1023" s="20">
        <v>2500</v>
      </c>
    </row>
    <row r="1024" spans="1:7">
      <c r="A1024" s="175" t="s">
        <v>10</v>
      </c>
      <c r="B1024" s="168"/>
      <c r="C1024" s="21">
        <v>0</v>
      </c>
      <c r="D1024" s="22">
        <v>0</v>
      </c>
      <c r="E1024" s="22">
        <v>2500</v>
      </c>
      <c r="F1024" s="22">
        <v>2500</v>
      </c>
      <c r="G1024" s="22">
        <v>2500</v>
      </c>
    </row>
    <row r="1025" spans="1:7">
      <c r="A1025" s="175" t="s">
        <v>11</v>
      </c>
      <c r="B1025" s="168"/>
      <c r="C1025" s="21">
        <v>0</v>
      </c>
      <c r="D1025" s="22">
        <v>0</v>
      </c>
      <c r="E1025" s="22">
        <v>2500</v>
      </c>
      <c r="F1025" s="22">
        <v>2500</v>
      </c>
      <c r="G1025" s="22">
        <v>2500</v>
      </c>
    </row>
    <row r="1026" spans="1:7">
      <c r="A1026" s="169" t="s">
        <v>342</v>
      </c>
      <c r="B1026" s="168"/>
      <c r="C1026" s="19">
        <v>0</v>
      </c>
      <c r="D1026" s="20">
        <v>0</v>
      </c>
      <c r="E1026" s="20">
        <v>3200</v>
      </c>
      <c r="F1026" s="20">
        <v>3200</v>
      </c>
      <c r="G1026" s="20">
        <v>3200</v>
      </c>
    </row>
    <row r="1027" spans="1:7">
      <c r="A1027" s="175" t="s">
        <v>10</v>
      </c>
      <c r="B1027" s="168"/>
      <c r="C1027" s="21">
        <v>0</v>
      </c>
      <c r="D1027" s="22">
        <v>0</v>
      </c>
      <c r="E1027" s="22">
        <v>3200</v>
      </c>
      <c r="F1027" s="22">
        <v>3200</v>
      </c>
      <c r="G1027" s="22">
        <v>3200</v>
      </c>
    </row>
    <row r="1028" spans="1:7">
      <c r="A1028" s="175" t="s">
        <v>11</v>
      </c>
      <c r="B1028" s="168"/>
      <c r="C1028" s="21">
        <v>0</v>
      </c>
      <c r="D1028" s="22">
        <v>0</v>
      </c>
      <c r="E1028" s="22">
        <v>3200</v>
      </c>
      <c r="F1028" s="22">
        <v>3200</v>
      </c>
      <c r="G1028" s="22">
        <v>3200</v>
      </c>
    </row>
    <row r="1029" spans="1:7">
      <c r="A1029" s="174" t="s">
        <v>344</v>
      </c>
      <c r="B1029" s="168"/>
      <c r="C1029" s="17">
        <v>0</v>
      </c>
      <c r="D1029" s="18">
        <v>0</v>
      </c>
      <c r="E1029" s="18">
        <v>84400</v>
      </c>
      <c r="F1029" s="18">
        <v>50400</v>
      </c>
      <c r="G1029" s="18">
        <v>50400</v>
      </c>
    </row>
    <row r="1030" spans="1:7">
      <c r="A1030" s="169" t="s">
        <v>304</v>
      </c>
      <c r="B1030" s="168"/>
      <c r="C1030" s="19">
        <v>0</v>
      </c>
      <c r="D1030" s="20">
        <v>0</v>
      </c>
      <c r="E1030" s="20">
        <v>73400</v>
      </c>
      <c r="F1030" s="20">
        <v>42400</v>
      </c>
      <c r="G1030" s="20">
        <v>42400</v>
      </c>
    </row>
    <row r="1031" spans="1:7">
      <c r="A1031" s="175" t="s">
        <v>34</v>
      </c>
      <c r="B1031" s="168"/>
      <c r="C1031" s="21">
        <v>0</v>
      </c>
      <c r="D1031" s="22">
        <v>0</v>
      </c>
      <c r="E1031" s="22">
        <v>73400</v>
      </c>
      <c r="F1031" s="22">
        <v>42400</v>
      </c>
      <c r="G1031" s="22">
        <v>42400</v>
      </c>
    </row>
    <row r="1032" spans="1:7">
      <c r="A1032" s="175" t="s">
        <v>35</v>
      </c>
      <c r="B1032" s="168"/>
      <c r="C1032" s="21">
        <v>0</v>
      </c>
      <c r="D1032" s="22">
        <v>0</v>
      </c>
      <c r="E1032" s="22">
        <v>73400</v>
      </c>
      <c r="F1032" s="22">
        <v>42400</v>
      </c>
      <c r="G1032" s="22">
        <v>42400</v>
      </c>
    </row>
    <row r="1033" spans="1:7">
      <c r="A1033" s="169" t="s">
        <v>338</v>
      </c>
      <c r="B1033" s="168"/>
      <c r="C1033" s="19">
        <v>0</v>
      </c>
      <c r="D1033" s="20">
        <v>0</v>
      </c>
      <c r="E1033" s="20">
        <v>11000</v>
      </c>
      <c r="F1033" s="20">
        <v>8000</v>
      </c>
      <c r="G1033" s="20">
        <v>8000</v>
      </c>
    </row>
    <row r="1034" spans="1:7">
      <c r="A1034" s="175" t="s">
        <v>34</v>
      </c>
      <c r="B1034" s="168"/>
      <c r="C1034" s="21">
        <v>0</v>
      </c>
      <c r="D1034" s="22">
        <v>0</v>
      </c>
      <c r="E1034" s="22">
        <v>11000</v>
      </c>
      <c r="F1034" s="22">
        <v>8000</v>
      </c>
      <c r="G1034" s="22">
        <v>8000</v>
      </c>
    </row>
    <row r="1035" spans="1:7">
      <c r="A1035" s="175" t="s">
        <v>35</v>
      </c>
      <c r="B1035" s="168"/>
      <c r="C1035" s="21">
        <v>0</v>
      </c>
      <c r="D1035" s="22">
        <v>0</v>
      </c>
      <c r="E1035" s="22">
        <v>11000</v>
      </c>
      <c r="F1035" s="22">
        <v>8000</v>
      </c>
      <c r="G1035" s="22">
        <v>8000</v>
      </c>
    </row>
    <row r="1036" spans="1:7">
      <c r="A1036" s="167" t="s">
        <v>119</v>
      </c>
      <c r="B1036" s="168"/>
      <c r="C1036" s="10">
        <v>24643265.899999999</v>
      </c>
      <c r="D1036" s="11">
        <v>36094371</v>
      </c>
      <c r="E1036" s="11">
        <v>44804980</v>
      </c>
      <c r="F1036" s="11">
        <v>44634701</v>
      </c>
      <c r="G1036" s="11">
        <v>45230731</v>
      </c>
    </row>
    <row r="1037" spans="1:7">
      <c r="A1037" s="176" t="s">
        <v>120</v>
      </c>
      <c r="B1037" s="168"/>
      <c r="C1037" s="13">
        <v>6394659.6900000004</v>
      </c>
      <c r="D1037" s="14">
        <v>7520357</v>
      </c>
      <c r="E1037" s="14">
        <v>10302100</v>
      </c>
      <c r="F1037" s="14">
        <v>10302500</v>
      </c>
      <c r="G1037" s="14">
        <v>10499000</v>
      </c>
    </row>
    <row r="1038" spans="1:7">
      <c r="A1038" s="169" t="s">
        <v>9</v>
      </c>
      <c r="B1038" s="168"/>
      <c r="C1038" s="19">
        <v>5708951.1500000004</v>
      </c>
      <c r="D1038" s="20">
        <v>6737854</v>
      </c>
      <c r="E1038" s="20">
        <v>0</v>
      </c>
      <c r="F1038" s="20">
        <v>0</v>
      </c>
      <c r="G1038" s="20">
        <v>0</v>
      </c>
    </row>
    <row r="1039" spans="1:7">
      <c r="A1039" s="169" t="s">
        <v>39</v>
      </c>
      <c r="B1039" s="168"/>
      <c r="C1039" s="19">
        <v>652231.63</v>
      </c>
      <c r="D1039" s="20">
        <v>634606</v>
      </c>
      <c r="E1039" s="20">
        <v>0</v>
      </c>
      <c r="F1039" s="20">
        <v>0</v>
      </c>
      <c r="G1039" s="20">
        <v>0</v>
      </c>
    </row>
    <row r="1040" spans="1:7">
      <c r="A1040" s="169" t="s">
        <v>18</v>
      </c>
      <c r="B1040" s="168"/>
      <c r="C1040" s="19">
        <v>33476.910000000003</v>
      </c>
      <c r="D1040" s="20">
        <v>147897</v>
      </c>
      <c r="E1040" s="20">
        <v>0</v>
      </c>
      <c r="F1040" s="20">
        <v>0</v>
      </c>
      <c r="G1040" s="20">
        <v>0</v>
      </c>
    </row>
    <row r="1041" spans="1:7">
      <c r="A1041" s="169" t="s">
        <v>304</v>
      </c>
      <c r="B1041" s="168"/>
      <c r="C1041" s="19">
        <v>0</v>
      </c>
      <c r="D1041" s="20">
        <v>0</v>
      </c>
      <c r="E1041" s="20">
        <v>9561600</v>
      </c>
      <c r="F1041" s="20">
        <v>9454500</v>
      </c>
      <c r="G1041" s="20">
        <v>9603500</v>
      </c>
    </row>
    <row r="1042" spans="1:7">
      <c r="A1042" s="169" t="s">
        <v>340</v>
      </c>
      <c r="B1042" s="168"/>
      <c r="C1042" s="19">
        <v>0</v>
      </c>
      <c r="D1042" s="20">
        <v>0</v>
      </c>
      <c r="E1042" s="20">
        <v>600000</v>
      </c>
      <c r="F1042" s="20">
        <v>700000</v>
      </c>
      <c r="G1042" s="20">
        <v>740000</v>
      </c>
    </row>
    <row r="1043" spans="1:7">
      <c r="A1043" s="169" t="s">
        <v>305</v>
      </c>
      <c r="B1043" s="168"/>
      <c r="C1043" s="19">
        <v>0</v>
      </c>
      <c r="D1043" s="20">
        <v>0</v>
      </c>
      <c r="E1043" s="20">
        <v>140500</v>
      </c>
      <c r="F1043" s="20">
        <v>148000</v>
      </c>
      <c r="G1043" s="20">
        <v>155500</v>
      </c>
    </row>
    <row r="1044" spans="1:7">
      <c r="A1044" s="170" t="s">
        <v>121</v>
      </c>
      <c r="B1044" s="168"/>
      <c r="C1044" s="15">
        <v>229690.95</v>
      </c>
      <c r="D1044" s="16">
        <v>318000</v>
      </c>
      <c r="E1044" s="16">
        <v>0</v>
      </c>
      <c r="F1044" s="16">
        <v>0</v>
      </c>
      <c r="G1044" s="16">
        <v>0</v>
      </c>
    </row>
    <row r="1045" spans="1:7">
      <c r="A1045" s="174" t="s">
        <v>122</v>
      </c>
      <c r="B1045" s="168"/>
      <c r="C1045" s="17">
        <v>205764</v>
      </c>
      <c r="D1045" s="18">
        <v>275000</v>
      </c>
      <c r="E1045" s="18">
        <v>0</v>
      </c>
      <c r="F1045" s="18">
        <v>0</v>
      </c>
      <c r="G1045" s="18">
        <v>0</v>
      </c>
    </row>
    <row r="1046" spans="1:7">
      <c r="A1046" s="169" t="s">
        <v>9</v>
      </c>
      <c r="B1046" s="168"/>
      <c r="C1046" s="19">
        <v>205764</v>
      </c>
      <c r="D1046" s="20">
        <v>275000</v>
      </c>
      <c r="E1046" s="20">
        <v>0</v>
      </c>
      <c r="F1046" s="20">
        <v>0</v>
      </c>
      <c r="G1046" s="20">
        <v>0</v>
      </c>
    </row>
    <row r="1047" spans="1:7">
      <c r="A1047" s="175" t="s">
        <v>10</v>
      </c>
      <c r="B1047" s="168"/>
      <c r="C1047" s="21">
        <v>205764</v>
      </c>
      <c r="D1047" s="22">
        <v>275000</v>
      </c>
      <c r="E1047" s="22">
        <v>0</v>
      </c>
      <c r="F1047" s="22">
        <v>0</v>
      </c>
      <c r="G1047" s="22">
        <v>0</v>
      </c>
    </row>
    <row r="1048" spans="1:7">
      <c r="A1048" s="175" t="s">
        <v>15</v>
      </c>
      <c r="B1048" s="168"/>
      <c r="C1048" s="21">
        <v>205764</v>
      </c>
      <c r="D1048" s="22">
        <v>275000</v>
      </c>
      <c r="E1048" s="22">
        <v>0</v>
      </c>
      <c r="F1048" s="22">
        <v>0</v>
      </c>
      <c r="G1048" s="22">
        <v>0</v>
      </c>
    </row>
    <row r="1049" spans="1:7">
      <c r="A1049" s="174" t="s">
        <v>123</v>
      </c>
      <c r="B1049" s="168"/>
      <c r="C1049" s="17">
        <v>8000</v>
      </c>
      <c r="D1049" s="18">
        <v>8000</v>
      </c>
      <c r="E1049" s="18">
        <v>0</v>
      </c>
      <c r="F1049" s="18">
        <v>0</v>
      </c>
      <c r="G1049" s="18">
        <v>0</v>
      </c>
    </row>
    <row r="1050" spans="1:7">
      <c r="A1050" s="169" t="s">
        <v>9</v>
      </c>
      <c r="B1050" s="168"/>
      <c r="C1050" s="19">
        <v>8000</v>
      </c>
      <c r="D1050" s="20">
        <v>8000</v>
      </c>
      <c r="E1050" s="20">
        <v>0</v>
      </c>
      <c r="F1050" s="20">
        <v>0</v>
      </c>
      <c r="G1050" s="20">
        <v>0</v>
      </c>
    </row>
    <row r="1051" spans="1:7">
      <c r="A1051" s="175" t="s">
        <v>10</v>
      </c>
      <c r="B1051" s="168"/>
      <c r="C1051" s="21">
        <v>8000</v>
      </c>
      <c r="D1051" s="22">
        <v>8000</v>
      </c>
      <c r="E1051" s="22">
        <v>0</v>
      </c>
      <c r="F1051" s="22">
        <v>0</v>
      </c>
      <c r="G1051" s="22">
        <v>0</v>
      </c>
    </row>
    <row r="1052" spans="1:7">
      <c r="A1052" s="175" t="s">
        <v>15</v>
      </c>
      <c r="B1052" s="168"/>
      <c r="C1052" s="21">
        <v>8000</v>
      </c>
      <c r="D1052" s="22">
        <v>8000</v>
      </c>
      <c r="E1052" s="22">
        <v>0</v>
      </c>
      <c r="F1052" s="22">
        <v>0</v>
      </c>
      <c r="G1052" s="22">
        <v>0</v>
      </c>
    </row>
    <row r="1053" spans="1:7">
      <c r="A1053" s="174" t="s">
        <v>124</v>
      </c>
      <c r="B1053" s="168"/>
      <c r="C1053" s="17">
        <v>15926.95</v>
      </c>
      <c r="D1053" s="18">
        <v>35000</v>
      </c>
      <c r="E1053" s="18">
        <v>0</v>
      </c>
      <c r="F1053" s="18">
        <v>0</v>
      </c>
      <c r="G1053" s="18">
        <v>0</v>
      </c>
    </row>
    <row r="1054" spans="1:7">
      <c r="A1054" s="169" t="s">
        <v>9</v>
      </c>
      <c r="B1054" s="168"/>
      <c r="C1054" s="19">
        <v>15926.95</v>
      </c>
      <c r="D1054" s="20">
        <v>35000</v>
      </c>
      <c r="E1054" s="20">
        <v>0</v>
      </c>
      <c r="F1054" s="20">
        <v>0</v>
      </c>
      <c r="G1054" s="20">
        <v>0</v>
      </c>
    </row>
    <row r="1055" spans="1:7">
      <c r="A1055" s="175" t="s">
        <v>10</v>
      </c>
      <c r="B1055" s="168"/>
      <c r="C1055" s="21">
        <v>15926.95</v>
      </c>
      <c r="D1055" s="22">
        <v>35000</v>
      </c>
      <c r="E1055" s="22">
        <v>0</v>
      </c>
      <c r="F1055" s="22">
        <v>0</v>
      </c>
      <c r="G1055" s="22">
        <v>0</v>
      </c>
    </row>
    <row r="1056" spans="1:7">
      <c r="A1056" s="175" t="s">
        <v>15</v>
      </c>
      <c r="B1056" s="168"/>
      <c r="C1056" s="21">
        <v>15926.95</v>
      </c>
      <c r="D1056" s="22">
        <v>35000</v>
      </c>
      <c r="E1056" s="22">
        <v>0</v>
      </c>
      <c r="F1056" s="22">
        <v>0</v>
      </c>
      <c r="G1056" s="22">
        <v>0</v>
      </c>
    </row>
    <row r="1057" spans="1:7">
      <c r="A1057" s="170" t="s">
        <v>125</v>
      </c>
      <c r="B1057" s="168"/>
      <c r="C1057" s="15">
        <v>565483.46</v>
      </c>
      <c r="D1057" s="16">
        <v>763500</v>
      </c>
      <c r="E1057" s="16">
        <v>0</v>
      </c>
      <c r="F1057" s="16">
        <v>0</v>
      </c>
      <c r="G1057" s="16">
        <v>0</v>
      </c>
    </row>
    <row r="1058" spans="1:7">
      <c r="A1058" s="174" t="s">
        <v>126</v>
      </c>
      <c r="B1058" s="168"/>
      <c r="C1058" s="17">
        <v>329952.77</v>
      </c>
      <c r="D1058" s="18">
        <v>413500</v>
      </c>
      <c r="E1058" s="18">
        <v>0</v>
      </c>
      <c r="F1058" s="18">
        <v>0</v>
      </c>
      <c r="G1058" s="18">
        <v>0</v>
      </c>
    </row>
    <row r="1059" spans="1:7">
      <c r="A1059" s="169" t="s">
        <v>9</v>
      </c>
      <c r="B1059" s="168"/>
      <c r="C1059" s="19">
        <v>329952.77</v>
      </c>
      <c r="D1059" s="20">
        <v>408500</v>
      </c>
      <c r="E1059" s="20">
        <v>0</v>
      </c>
      <c r="F1059" s="20">
        <v>0</v>
      </c>
      <c r="G1059" s="20">
        <v>0</v>
      </c>
    </row>
    <row r="1060" spans="1:7">
      <c r="A1060" s="175" t="s">
        <v>10</v>
      </c>
      <c r="B1060" s="168"/>
      <c r="C1060" s="21">
        <v>329952.77</v>
      </c>
      <c r="D1060" s="22">
        <v>408500</v>
      </c>
      <c r="E1060" s="22">
        <v>0</v>
      </c>
      <c r="F1060" s="22">
        <v>0</v>
      </c>
      <c r="G1060" s="22">
        <v>0</v>
      </c>
    </row>
    <row r="1061" spans="1:7">
      <c r="A1061" s="175" t="s">
        <v>45</v>
      </c>
      <c r="B1061" s="168"/>
      <c r="C1061" s="21">
        <v>327524.36</v>
      </c>
      <c r="D1061" s="22">
        <v>400000</v>
      </c>
      <c r="E1061" s="22">
        <v>0</v>
      </c>
      <c r="F1061" s="22">
        <v>0</v>
      </c>
      <c r="G1061" s="22">
        <v>0</v>
      </c>
    </row>
    <row r="1062" spans="1:7">
      <c r="A1062" s="175" t="s">
        <v>27</v>
      </c>
      <c r="B1062" s="168"/>
      <c r="C1062" s="21">
        <v>2428.41</v>
      </c>
      <c r="D1062" s="22">
        <v>8500</v>
      </c>
      <c r="E1062" s="22">
        <v>0</v>
      </c>
      <c r="F1062" s="22">
        <v>0</v>
      </c>
      <c r="G1062" s="22">
        <v>0</v>
      </c>
    </row>
    <row r="1063" spans="1:7">
      <c r="A1063" s="169" t="s">
        <v>18</v>
      </c>
      <c r="B1063" s="168"/>
      <c r="C1063" s="19">
        <v>0</v>
      </c>
      <c r="D1063" s="20">
        <v>5000</v>
      </c>
      <c r="E1063" s="20">
        <v>0</v>
      </c>
      <c r="F1063" s="20">
        <v>0</v>
      </c>
      <c r="G1063" s="20">
        <v>0</v>
      </c>
    </row>
    <row r="1064" spans="1:7">
      <c r="A1064" s="175" t="s">
        <v>10</v>
      </c>
      <c r="B1064" s="168"/>
      <c r="C1064" s="21">
        <v>0</v>
      </c>
      <c r="D1064" s="22">
        <v>5000</v>
      </c>
      <c r="E1064" s="22">
        <v>0</v>
      </c>
      <c r="F1064" s="22">
        <v>0</v>
      </c>
      <c r="G1064" s="22">
        <v>0</v>
      </c>
    </row>
    <row r="1065" spans="1:7">
      <c r="A1065" s="175" t="s">
        <v>45</v>
      </c>
      <c r="B1065" s="168"/>
      <c r="C1065" s="21">
        <v>0</v>
      </c>
      <c r="D1065" s="22">
        <v>3000</v>
      </c>
      <c r="E1065" s="22">
        <v>0</v>
      </c>
      <c r="F1065" s="22">
        <v>0</v>
      </c>
      <c r="G1065" s="22">
        <v>0</v>
      </c>
    </row>
    <row r="1066" spans="1:7">
      <c r="A1066" s="175" t="s">
        <v>27</v>
      </c>
      <c r="B1066" s="168"/>
      <c r="C1066" s="21">
        <v>0</v>
      </c>
      <c r="D1066" s="22">
        <v>2000</v>
      </c>
      <c r="E1066" s="22">
        <v>0</v>
      </c>
      <c r="F1066" s="22">
        <v>0</v>
      </c>
      <c r="G1066" s="22">
        <v>0</v>
      </c>
    </row>
    <row r="1067" spans="1:7" ht="25.5" customHeight="1">
      <c r="A1067" s="177" t="s">
        <v>127</v>
      </c>
      <c r="B1067" s="178"/>
      <c r="C1067" s="17">
        <v>98850</v>
      </c>
      <c r="D1067" s="18">
        <v>150000</v>
      </c>
      <c r="E1067" s="18">
        <v>0</v>
      </c>
      <c r="F1067" s="18">
        <v>0</v>
      </c>
      <c r="G1067" s="18">
        <v>0</v>
      </c>
    </row>
    <row r="1068" spans="1:7">
      <c r="A1068" s="169" t="s">
        <v>9</v>
      </c>
      <c r="B1068" s="168"/>
      <c r="C1068" s="19">
        <v>98850</v>
      </c>
      <c r="D1068" s="20">
        <v>150000</v>
      </c>
      <c r="E1068" s="20">
        <v>0</v>
      </c>
      <c r="F1068" s="20">
        <v>0</v>
      </c>
      <c r="G1068" s="20">
        <v>0</v>
      </c>
    </row>
    <row r="1069" spans="1:7">
      <c r="A1069" s="175" t="s">
        <v>10</v>
      </c>
      <c r="B1069" s="168"/>
      <c r="C1069" s="21">
        <v>98850</v>
      </c>
      <c r="D1069" s="22">
        <v>150000</v>
      </c>
      <c r="E1069" s="22">
        <v>0</v>
      </c>
      <c r="F1069" s="22">
        <v>0</v>
      </c>
      <c r="G1069" s="22">
        <v>0</v>
      </c>
    </row>
    <row r="1070" spans="1:7">
      <c r="A1070" s="175" t="s">
        <v>27</v>
      </c>
      <c r="B1070" s="168"/>
      <c r="C1070" s="21">
        <v>98850</v>
      </c>
      <c r="D1070" s="22">
        <v>150000</v>
      </c>
      <c r="E1070" s="22">
        <v>0</v>
      </c>
      <c r="F1070" s="22">
        <v>0</v>
      </c>
      <c r="G1070" s="22">
        <v>0</v>
      </c>
    </row>
    <row r="1071" spans="1:7">
      <c r="A1071" s="174" t="s">
        <v>128</v>
      </c>
      <c r="B1071" s="168"/>
      <c r="C1071" s="17">
        <v>136680.69</v>
      </c>
      <c r="D1071" s="18">
        <v>200000</v>
      </c>
      <c r="E1071" s="18">
        <v>0</v>
      </c>
      <c r="F1071" s="18">
        <v>0</v>
      </c>
      <c r="G1071" s="18">
        <v>0</v>
      </c>
    </row>
    <row r="1072" spans="1:7">
      <c r="A1072" s="169" t="s">
        <v>9</v>
      </c>
      <c r="B1072" s="168"/>
      <c r="C1072" s="19">
        <v>136680.69</v>
      </c>
      <c r="D1072" s="20">
        <v>200000</v>
      </c>
      <c r="E1072" s="20">
        <v>0</v>
      </c>
      <c r="F1072" s="20">
        <v>0</v>
      </c>
      <c r="G1072" s="20">
        <v>0</v>
      </c>
    </row>
    <row r="1073" spans="1:7">
      <c r="A1073" s="175" t="s">
        <v>10</v>
      </c>
      <c r="B1073" s="168"/>
      <c r="C1073" s="21">
        <v>136680.69</v>
      </c>
      <c r="D1073" s="22">
        <v>200000</v>
      </c>
      <c r="E1073" s="22">
        <v>0</v>
      </c>
      <c r="F1073" s="22">
        <v>0</v>
      </c>
      <c r="G1073" s="22">
        <v>0</v>
      </c>
    </row>
    <row r="1074" spans="1:7">
      <c r="A1074" s="175" t="s">
        <v>27</v>
      </c>
      <c r="B1074" s="168"/>
      <c r="C1074" s="21">
        <v>136680.69</v>
      </c>
      <c r="D1074" s="22">
        <v>200000</v>
      </c>
      <c r="E1074" s="22">
        <v>0</v>
      </c>
      <c r="F1074" s="22">
        <v>0</v>
      </c>
      <c r="G1074" s="22">
        <v>0</v>
      </c>
    </row>
    <row r="1075" spans="1:7">
      <c r="A1075" s="170" t="s">
        <v>129</v>
      </c>
      <c r="B1075" s="168"/>
      <c r="C1075" s="15">
        <v>25712.81</v>
      </c>
      <c r="D1075" s="16">
        <v>123550</v>
      </c>
      <c r="E1075" s="16">
        <v>0</v>
      </c>
      <c r="F1075" s="16">
        <v>0</v>
      </c>
      <c r="G1075" s="16">
        <v>0</v>
      </c>
    </row>
    <row r="1076" spans="1:7">
      <c r="A1076" s="174" t="s">
        <v>130</v>
      </c>
      <c r="B1076" s="168"/>
      <c r="C1076" s="17">
        <v>22377.919999999998</v>
      </c>
      <c r="D1076" s="18">
        <v>84350</v>
      </c>
      <c r="E1076" s="18">
        <v>0</v>
      </c>
      <c r="F1076" s="18">
        <v>0</v>
      </c>
      <c r="G1076" s="18">
        <v>0</v>
      </c>
    </row>
    <row r="1077" spans="1:7">
      <c r="A1077" s="169" t="s">
        <v>9</v>
      </c>
      <c r="B1077" s="168"/>
      <c r="C1077" s="19">
        <v>22377.919999999998</v>
      </c>
      <c r="D1077" s="20">
        <v>84350</v>
      </c>
      <c r="E1077" s="20">
        <v>0</v>
      </c>
      <c r="F1077" s="20">
        <v>0</v>
      </c>
      <c r="G1077" s="20">
        <v>0</v>
      </c>
    </row>
    <row r="1078" spans="1:7">
      <c r="A1078" s="175" t="s">
        <v>10</v>
      </c>
      <c r="B1078" s="168"/>
      <c r="C1078" s="21">
        <v>22377.919999999998</v>
      </c>
      <c r="D1078" s="22">
        <v>84350</v>
      </c>
      <c r="E1078" s="22">
        <v>0</v>
      </c>
      <c r="F1078" s="22">
        <v>0</v>
      </c>
      <c r="G1078" s="22">
        <v>0</v>
      </c>
    </row>
    <row r="1079" spans="1:7">
      <c r="A1079" s="175" t="s">
        <v>11</v>
      </c>
      <c r="B1079" s="168"/>
      <c r="C1079" s="21">
        <v>18750.7</v>
      </c>
      <c r="D1079" s="22">
        <v>70600</v>
      </c>
      <c r="E1079" s="22">
        <v>0</v>
      </c>
      <c r="F1079" s="22">
        <v>0</v>
      </c>
      <c r="G1079" s="22">
        <v>0</v>
      </c>
    </row>
    <row r="1080" spans="1:7">
      <c r="A1080" s="175" t="s">
        <v>15</v>
      </c>
      <c r="B1080" s="168"/>
      <c r="C1080" s="21">
        <v>3627.22</v>
      </c>
      <c r="D1080" s="22">
        <v>13750</v>
      </c>
      <c r="E1080" s="22">
        <v>0</v>
      </c>
      <c r="F1080" s="22">
        <v>0</v>
      </c>
      <c r="G1080" s="22">
        <v>0</v>
      </c>
    </row>
    <row r="1081" spans="1:7">
      <c r="A1081" s="174" t="s">
        <v>131</v>
      </c>
      <c r="B1081" s="168"/>
      <c r="C1081" s="17">
        <v>3334.89</v>
      </c>
      <c r="D1081" s="18">
        <v>21700</v>
      </c>
      <c r="E1081" s="18">
        <v>0</v>
      </c>
      <c r="F1081" s="18">
        <v>0</v>
      </c>
      <c r="G1081" s="18">
        <v>0</v>
      </c>
    </row>
    <row r="1082" spans="1:7">
      <c r="A1082" s="169" t="s">
        <v>9</v>
      </c>
      <c r="B1082" s="168"/>
      <c r="C1082" s="19">
        <v>3334.89</v>
      </c>
      <c r="D1082" s="20">
        <v>21700</v>
      </c>
      <c r="E1082" s="20">
        <v>0</v>
      </c>
      <c r="F1082" s="20">
        <v>0</v>
      </c>
      <c r="G1082" s="20">
        <v>0</v>
      </c>
    </row>
    <row r="1083" spans="1:7">
      <c r="A1083" s="175" t="s">
        <v>10</v>
      </c>
      <c r="B1083" s="168"/>
      <c r="C1083" s="21">
        <v>3334.89</v>
      </c>
      <c r="D1083" s="22">
        <v>21700</v>
      </c>
      <c r="E1083" s="22">
        <v>0</v>
      </c>
      <c r="F1083" s="22">
        <v>0</v>
      </c>
      <c r="G1083" s="22">
        <v>0</v>
      </c>
    </row>
    <row r="1084" spans="1:7">
      <c r="A1084" s="175" t="s">
        <v>11</v>
      </c>
      <c r="B1084" s="168"/>
      <c r="C1084" s="21">
        <v>3334.89</v>
      </c>
      <c r="D1084" s="22">
        <v>21700</v>
      </c>
      <c r="E1084" s="22">
        <v>0</v>
      </c>
      <c r="F1084" s="22">
        <v>0</v>
      </c>
      <c r="G1084" s="22">
        <v>0</v>
      </c>
    </row>
    <row r="1085" spans="1:7">
      <c r="A1085" s="174" t="s">
        <v>132</v>
      </c>
      <c r="B1085" s="168"/>
      <c r="C1085" s="17">
        <v>0</v>
      </c>
      <c r="D1085" s="18">
        <v>9000</v>
      </c>
      <c r="E1085" s="18">
        <v>0</v>
      </c>
      <c r="F1085" s="18">
        <v>0</v>
      </c>
      <c r="G1085" s="18">
        <v>0</v>
      </c>
    </row>
    <row r="1086" spans="1:7">
      <c r="A1086" s="169" t="s">
        <v>9</v>
      </c>
      <c r="B1086" s="168"/>
      <c r="C1086" s="19">
        <v>0</v>
      </c>
      <c r="D1086" s="20">
        <v>9000</v>
      </c>
      <c r="E1086" s="20">
        <v>0</v>
      </c>
      <c r="F1086" s="20">
        <v>0</v>
      </c>
      <c r="G1086" s="20">
        <v>0</v>
      </c>
    </row>
    <row r="1087" spans="1:7">
      <c r="A1087" s="175" t="s">
        <v>10</v>
      </c>
      <c r="B1087" s="168"/>
      <c r="C1087" s="21">
        <v>0</v>
      </c>
      <c r="D1087" s="22">
        <v>9000</v>
      </c>
      <c r="E1087" s="22">
        <v>0</v>
      </c>
      <c r="F1087" s="22">
        <v>0</v>
      </c>
      <c r="G1087" s="22">
        <v>0</v>
      </c>
    </row>
    <row r="1088" spans="1:7">
      <c r="A1088" s="175" t="s">
        <v>11</v>
      </c>
      <c r="B1088" s="168"/>
      <c r="C1088" s="21">
        <v>0</v>
      </c>
      <c r="D1088" s="22">
        <v>9000</v>
      </c>
      <c r="E1088" s="22">
        <v>0</v>
      </c>
      <c r="F1088" s="22">
        <v>0</v>
      </c>
      <c r="G1088" s="22">
        <v>0</v>
      </c>
    </row>
    <row r="1089" spans="1:7">
      <c r="A1089" s="174" t="s">
        <v>345</v>
      </c>
      <c r="B1089" s="168"/>
      <c r="C1089" s="17">
        <v>0</v>
      </c>
      <c r="D1089" s="18">
        <v>8500</v>
      </c>
      <c r="E1089" s="18">
        <v>0</v>
      </c>
      <c r="F1089" s="18">
        <v>0</v>
      </c>
      <c r="G1089" s="18">
        <v>0</v>
      </c>
    </row>
    <row r="1090" spans="1:7">
      <c r="A1090" s="169" t="s">
        <v>9</v>
      </c>
      <c r="B1090" s="168"/>
      <c r="C1090" s="19">
        <v>0</v>
      </c>
      <c r="D1090" s="20">
        <v>8500</v>
      </c>
      <c r="E1090" s="20">
        <v>0</v>
      </c>
      <c r="F1090" s="20">
        <v>0</v>
      </c>
      <c r="G1090" s="20">
        <v>0</v>
      </c>
    </row>
    <row r="1091" spans="1:7">
      <c r="A1091" s="175" t="s">
        <v>10</v>
      </c>
      <c r="B1091" s="168"/>
      <c r="C1091" s="21">
        <v>0</v>
      </c>
      <c r="D1091" s="22">
        <v>8500</v>
      </c>
      <c r="E1091" s="22">
        <v>0</v>
      </c>
      <c r="F1091" s="22">
        <v>0</v>
      </c>
      <c r="G1091" s="22">
        <v>0</v>
      </c>
    </row>
    <row r="1092" spans="1:7">
      <c r="A1092" s="175" t="s">
        <v>11</v>
      </c>
      <c r="B1092" s="168"/>
      <c r="C1092" s="21">
        <v>0</v>
      </c>
      <c r="D1092" s="22">
        <v>7500</v>
      </c>
      <c r="E1092" s="22">
        <v>0</v>
      </c>
      <c r="F1092" s="22">
        <v>0</v>
      </c>
      <c r="G1092" s="22">
        <v>0</v>
      </c>
    </row>
    <row r="1093" spans="1:7">
      <c r="A1093" s="175" t="s">
        <v>54</v>
      </c>
      <c r="B1093" s="168"/>
      <c r="C1093" s="21">
        <v>0</v>
      </c>
      <c r="D1093" s="22">
        <v>1000</v>
      </c>
      <c r="E1093" s="22">
        <v>0</v>
      </c>
      <c r="F1093" s="22">
        <v>0</v>
      </c>
      <c r="G1093" s="22">
        <v>0</v>
      </c>
    </row>
    <row r="1094" spans="1:7">
      <c r="A1094" s="170" t="s">
        <v>133</v>
      </c>
      <c r="B1094" s="168"/>
      <c r="C1094" s="15">
        <v>1602102.87</v>
      </c>
      <c r="D1094" s="16">
        <v>1221200</v>
      </c>
      <c r="E1094" s="16">
        <v>0</v>
      </c>
      <c r="F1094" s="16">
        <v>0</v>
      </c>
      <c r="G1094" s="16">
        <v>0</v>
      </c>
    </row>
    <row r="1095" spans="1:7">
      <c r="A1095" s="174" t="s">
        <v>134</v>
      </c>
      <c r="B1095" s="168"/>
      <c r="C1095" s="17">
        <v>1602102.87</v>
      </c>
      <c r="D1095" s="18">
        <v>1221200</v>
      </c>
      <c r="E1095" s="18">
        <v>0</v>
      </c>
      <c r="F1095" s="18">
        <v>0</v>
      </c>
      <c r="G1095" s="18">
        <v>0</v>
      </c>
    </row>
    <row r="1096" spans="1:7">
      <c r="A1096" s="169" t="s">
        <v>9</v>
      </c>
      <c r="B1096" s="168"/>
      <c r="C1096" s="19">
        <v>1602102.87</v>
      </c>
      <c r="D1096" s="20">
        <v>1221200</v>
      </c>
      <c r="E1096" s="20">
        <v>0</v>
      </c>
      <c r="F1096" s="20">
        <v>0</v>
      </c>
      <c r="G1096" s="20">
        <v>0</v>
      </c>
    </row>
    <row r="1097" spans="1:7">
      <c r="A1097" s="175" t="s">
        <v>10</v>
      </c>
      <c r="B1097" s="168"/>
      <c r="C1097" s="21">
        <v>1602102.87</v>
      </c>
      <c r="D1097" s="22">
        <v>1221200</v>
      </c>
      <c r="E1097" s="22">
        <v>0</v>
      </c>
      <c r="F1097" s="22">
        <v>0</v>
      </c>
      <c r="G1097" s="22">
        <v>0</v>
      </c>
    </row>
    <row r="1098" spans="1:7">
      <c r="A1098" s="175" t="s">
        <v>11</v>
      </c>
      <c r="B1098" s="168"/>
      <c r="C1098" s="21">
        <v>0</v>
      </c>
      <c r="D1098" s="22">
        <v>33200</v>
      </c>
      <c r="E1098" s="22">
        <v>0</v>
      </c>
      <c r="F1098" s="22">
        <v>0</v>
      </c>
      <c r="G1098" s="22">
        <v>0</v>
      </c>
    </row>
    <row r="1099" spans="1:7">
      <c r="A1099" s="175" t="s">
        <v>27</v>
      </c>
      <c r="B1099" s="168"/>
      <c r="C1099" s="21">
        <v>6602.87</v>
      </c>
      <c r="D1099" s="22">
        <v>11000</v>
      </c>
      <c r="E1099" s="22">
        <v>0</v>
      </c>
      <c r="F1099" s="22">
        <v>0</v>
      </c>
      <c r="G1099" s="22">
        <v>0</v>
      </c>
    </row>
    <row r="1100" spans="1:7">
      <c r="A1100" s="175" t="s">
        <v>15</v>
      </c>
      <c r="B1100" s="168"/>
      <c r="C1100" s="21">
        <v>1595500</v>
      </c>
      <c r="D1100" s="22">
        <v>1177000</v>
      </c>
      <c r="E1100" s="22">
        <v>0</v>
      </c>
      <c r="F1100" s="22">
        <v>0</v>
      </c>
      <c r="G1100" s="22">
        <v>0</v>
      </c>
    </row>
    <row r="1101" spans="1:7">
      <c r="A1101" s="170" t="s">
        <v>135</v>
      </c>
      <c r="B1101" s="168"/>
      <c r="C1101" s="15">
        <v>1291138.94</v>
      </c>
      <c r="D1101" s="16">
        <v>1669123</v>
      </c>
      <c r="E1101" s="16">
        <v>0</v>
      </c>
      <c r="F1101" s="16">
        <v>0</v>
      </c>
      <c r="G1101" s="16">
        <v>0</v>
      </c>
    </row>
    <row r="1102" spans="1:7">
      <c r="A1102" s="174" t="s">
        <v>136</v>
      </c>
      <c r="B1102" s="168"/>
      <c r="C1102" s="17">
        <v>1056315.71</v>
      </c>
      <c r="D1102" s="18">
        <v>1275004</v>
      </c>
      <c r="E1102" s="18">
        <v>0</v>
      </c>
      <c r="F1102" s="18">
        <v>0</v>
      </c>
      <c r="G1102" s="18">
        <v>0</v>
      </c>
    </row>
    <row r="1103" spans="1:7">
      <c r="A1103" s="169" t="s">
        <v>9</v>
      </c>
      <c r="B1103" s="168"/>
      <c r="C1103" s="19">
        <v>573917.07999999996</v>
      </c>
      <c r="D1103" s="20">
        <v>821200</v>
      </c>
      <c r="E1103" s="20">
        <v>0</v>
      </c>
      <c r="F1103" s="20">
        <v>0</v>
      </c>
      <c r="G1103" s="20">
        <v>0</v>
      </c>
    </row>
    <row r="1104" spans="1:7">
      <c r="A1104" s="175" t="s">
        <v>10</v>
      </c>
      <c r="B1104" s="168"/>
      <c r="C1104" s="21">
        <v>573917.07999999996</v>
      </c>
      <c r="D1104" s="22">
        <v>821200</v>
      </c>
      <c r="E1104" s="22">
        <v>0</v>
      </c>
      <c r="F1104" s="22">
        <v>0</v>
      </c>
      <c r="G1104" s="22">
        <v>0</v>
      </c>
    </row>
    <row r="1105" spans="1:7">
      <c r="A1105" s="175" t="s">
        <v>11</v>
      </c>
      <c r="B1105" s="168"/>
      <c r="C1105" s="21">
        <v>573917.07999999996</v>
      </c>
      <c r="D1105" s="22">
        <v>821200</v>
      </c>
      <c r="E1105" s="22">
        <v>0</v>
      </c>
      <c r="F1105" s="22">
        <v>0</v>
      </c>
      <c r="G1105" s="22">
        <v>0</v>
      </c>
    </row>
    <row r="1106" spans="1:7">
      <c r="A1106" s="169" t="s">
        <v>39</v>
      </c>
      <c r="B1106" s="168"/>
      <c r="C1106" s="19">
        <v>482398.63</v>
      </c>
      <c r="D1106" s="20">
        <v>453804</v>
      </c>
      <c r="E1106" s="20">
        <v>0</v>
      </c>
      <c r="F1106" s="20">
        <v>0</v>
      </c>
      <c r="G1106" s="20">
        <v>0</v>
      </c>
    </row>
    <row r="1107" spans="1:7">
      <c r="A1107" s="175" t="s">
        <v>10</v>
      </c>
      <c r="B1107" s="168"/>
      <c r="C1107" s="21">
        <v>482398.63</v>
      </c>
      <c r="D1107" s="22">
        <v>453804</v>
      </c>
      <c r="E1107" s="22">
        <v>0</v>
      </c>
      <c r="F1107" s="22">
        <v>0</v>
      </c>
      <c r="G1107" s="22">
        <v>0</v>
      </c>
    </row>
    <row r="1108" spans="1:7">
      <c r="A1108" s="175" t="s">
        <v>11</v>
      </c>
      <c r="B1108" s="168"/>
      <c r="C1108" s="21">
        <v>482398.63</v>
      </c>
      <c r="D1108" s="22">
        <v>453804</v>
      </c>
      <c r="E1108" s="22">
        <v>0</v>
      </c>
      <c r="F1108" s="22">
        <v>0</v>
      </c>
      <c r="G1108" s="22">
        <v>0</v>
      </c>
    </row>
    <row r="1109" spans="1:7">
      <c r="A1109" s="174" t="s">
        <v>137</v>
      </c>
      <c r="B1109" s="168"/>
      <c r="C1109" s="17">
        <v>234823.23</v>
      </c>
      <c r="D1109" s="18">
        <v>394119</v>
      </c>
      <c r="E1109" s="18">
        <v>0</v>
      </c>
      <c r="F1109" s="18">
        <v>0</v>
      </c>
      <c r="G1109" s="18">
        <v>0</v>
      </c>
    </row>
    <row r="1110" spans="1:7">
      <c r="A1110" s="169" t="s">
        <v>9</v>
      </c>
      <c r="B1110" s="168"/>
      <c r="C1110" s="19">
        <v>64990.23</v>
      </c>
      <c r="D1110" s="20">
        <v>201000</v>
      </c>
      <c r="E1110" s="20">
        <v>0</v>
      </c>
      <c r="F1110" s="20">
        <v>0</v>
      </c>
      <c r="G1110" s="20">
        <v>0</v>
      </c>
    </row>
    <row r="1111" spans="1:7">
      <c r="A1111" s="175" t="s">
        <v>34</v>
      </c>
      <c r="B1111" s="168"/>
      <c r="C1111" s="21">
        <v>64990.23</v>
      </c>
      <c r="D1111" s="22">
        <v>201000</v>
      </c>
      <c r="E1111" s="22">
        <v>0</v>
      </c>
      <c r="F1111" s="22">
        <v>0</v>
      </c>
      <c r="G1111" s="22">
        <v>0</v>
      </c>
    </row>
    <row r="1112" spans="1:7">
      <c r="A1112" s="175" t="s">
        <v>74</v>
      </c>
      <c r="B1112" s="168"/>
      <c r="C1112" s="21">
        <v>64990.23</v>
      </c>
      <c r="D1112" s="22">
        <v>201000</v>
      </c>
      <c r="E1112" s="22">
        <v>0</v>
      </c>
      <c r="F1112" s="22">
        <v>0</v>
      </c>
      <c r="G1112" s="22">
        <v>0</v>
      </c>
    </row>
    <row r="1113" spans="1:7">
      <c r="A1113" s="169" t="s">
        <v>39</v>
      </c>
      <c r="B1113" s="168"/>
      <c r="C1113" s="19">
        <v>169833</v>
      </c>
      <c r="D1113" s="20">
        <v>180802</v>
      </c>
      <c r="E1113" s="20">
        <v>0</v>
      </c>
      <c r="F1113" s="20">
        <v>0</v>
      </c>
      <c r="G1113" s="20">
        <v>0</v>
      </c>
    </row>
    <row r="1114" spans="1:7">
      <c r="A1114" s="175" t="s">
        <v>34</v>
      </c>
      <c r="B1114" s="168"/>
      <c r="C1114" s="21">
        <v>169833</v>
      </c>
      <c r="D1114" s="22">
        <v>180802</v>
      </c>
      <c r="E1114" s="22">
        <v>0</v>
      </c>
      <c r="F1114" s="22">
        <v>0</v>
      </c>
      <c r="G1114" s="22">
        <v>0</v>
      </c>
    </row>
    <row r="1115" spans="1:7">
      <c r="A1115" s="175" t="s">
        <v>74</v>
      </c>
      <c r="B1115" s="168"/>
      <c r="C1115" s="21">
        <v>169833</v>
      </c>
      <c r="D1115" s="22">
        <v>180802</v>
      </c>
      <c r="E1115" s="22">
        <v>0</v>
      </c>
      <c r="F1115" s="22">
        <v>0</v>
      </c>
      <c r="G1115" s="22">
        <v>0</v>
      </c>
    </row>
    <row r="1116" spans="1:7">
      <c r="A1116" s="169" t="s">
        <v>18</v>
      </c>
      <c r="B1116" s="168"/>
      <c r="C1116" s="19">
        <v>0</v>
      </c>
      <c r="D1116" s="20">
        <v>12317</v>
      </c>
      <c r="E1116" s="20">
        <v>0</v>
      </c>
      <c r="F1116" s="20">
        <v>0</v>
      </c>
      <c r="G1116" s="20">
        <v>0</v>
      </c>
    </row>
    <row r="1117" spans="1:7">
      <c r="A1117" s="175" t="s">
        <v>34</v>
      </c>
      <c r="B1117" s="168"/>
      <c r="C1117" s="21">
        <v>0</v>
      </c>
      <c r="D1117" s="22">
        <v>12317</v>
      </c>
      <c r="E1117" s="22">
        <v>0</v>
      </c>
      <c r="F1117" s="22">
        <v>0</v>
      </c>
      <c r="G1117" s="22">
        <v>0</v>
      </c>
    </row>
    <row r="1118" spans="1:7">
      <c r="A1118" s="175" t="s">
        <v>74</v>
      </c>
      <c r="B1118" s="168"/>
      <c r="C1118" s="21">
        <v>0</v>
      </c>
      <c r="D1118" s="22">
        <v>12317</v>
      </c>
      <c r="E1118" s="22">
        <v>0</v>
      </c>
      <c r="F1118" s="22">
        <v>0</v>
      </c>
      <c r="G1118" s="22">
        <v>0</v>
      </c>
    </row>
    <row r="1119" spans="1:7">
      <c r="A1119" s="170" t="s">
        <v>138</v>
      </c>
      <c r="B1119" s="168"/>
      <c r="C1119" s="15">
        <v>328232.37</v>
      </c>
      <c r="D1119" s="16">
        <v>415355</v>
      </c>
      <c r="E1119" s="16">
        <v>0</v>
      </c>
      <c r="F1119" s="16">
        <v>0</v>
      </c>
      <c r="G1119" s="16">
        <v>0</v>
      </c>
    </row>
    <row r="1120" spans="1:7">
      <c r="A1120" s="174" t="s">
        <v>139</v>
      </c>
      <c r="B1120" s="168"/>
      <c r="C1120" s="17">
        <v>323369.48</v>
      </c>
      <c r="D1120" s="18">
        <v>394200</v>
      </c>
      <c r="E1120" s="18">
        <v>0</v>
      </c>
      <c r="F1120" s="18">
        <v>0</v>
      </c>
      <c r="G1120" s="18">
        <v>0</v>
      </c>
    </row>
    <row r="1121" spans="1:7">
      <c r="A1121" s="169" t="s">
        <v>9</v>
      </c>
      <c r="B1121" s="168"/>
      <c r="C1121" s="19">
        <v>322017.48</v>
      </c>
      <c r="D1121" s="20">
        <v>392200</v>
      </c>
      <c r="E1121" s="20">
        <v>0</v>
      </c>
      <c r="F1121" s="20">
        <v>0</v>
      </c>
      <c r="G1121" s="20">
        <v>0</v>
      </c>
    </row>
    <row r="1122" spans="1:7">
      <c r="A1122" s="175" t="s">
        <v>10</v>
      </c>
      <c r="B1122" s="168"/>
      <c r="C1122" s="21">
        <v>322017.48</v>
      </c>
      <c r="D1122" s="22">
        <v>392200</v>
      </c>
      <c r="E1122" s="22">
        <v>0</v>
      </c>
      <c r="F1122" s="22">
        <v>0</v>
      </c>
      <c r="G1122" s="22">
        <v>0</v>
      </c>
    </row>
    <row r="1123" spans="1:7">
      <c r="A1123" s="175" t="s">
        <v>27</v>
      </c>
      <c r="B1123" s="168"/>
      <c r="C1123" s="21">
        <v>308745.18</v>
      </c>
      <c r="D1123" s="22">
        <v>368200</v>
      </c>
      <c r="E1123" s="22">
        <v>0</v>
      </c>
      <c r="F1123" s="22">
        <v>0</v>
      </c>
      <c r="G1123" s="22">
        <v>0</v>
      </c>
    </row>
    <row r="1124" spans="1:7">
      <c r="A1124" s="175" t="s">
        <v>15</v>
      </c>
      <c r="B1124" s="168"/>
      <c r="C1124" s="21">
        <v>13272.3</v>
      </c>
      <c r="D1124" s="22">
        <v>24000</v>
      </c>
      <c r="E1124" s="22">
        <v>0</v>
      </c>
      <c r="F1124" s="22">
        <v>0</v>
      </c>
      <c r="G1124" s="22">
        <v>0</v>
      </c>
    </row>
    <row r="1125" spans="1:7">
      <c r="A1125" s="169" t="s">
        <v>18</v>
      </c>
      <c r="B1125" s="168"/>
      <c r="C1125" s="19">
        <v>1352</v>
      </c>
      <c r="D1125" s="20">
        <v>2000</v>
      </c>
      <c r="E1125" s="20">
        <v>0</v>
      </c>
      <c r="F1125" s="20">
        <v>0</v>
      </c>
      <c r="G1125" s="20">
        <v>0</v>
      </c>
    </row>
    <row r="1126" spans="1:7">
      <c r="A1126" s="175" t="s">
        <v>10</v>
      </c>
      <c r="B1126" s="168"/>
      <c r="C1126" s="21">
        <v>1352</v>
      </c>
      <c r="D1126" s="22">
        <v>2000</v>
      </c>
      <c r="E1126" s="22">
        <v>0</v>
      </c>
      <c r="F1126" s="22">
        <v>0</v>
      </c>
      <c r="G1126" s="22">
        <v>0</v>
      </c>
    </row>
    <row r="1127" spans="1:7">
      <c r="A1127" s="175" t="s">
        <v>11</v>
      </c>
      <c r="B1127" s="168"/>
      <c r="C1127" s="21">
        <v>1352</v>
      </c>
      <c r="D1127" s="22">
        <v>2000</v>
      </c>
      <c r="E1127" s="22">
        <v>0</v>
      </c>
      <c r="F1127" s="22">
        <v>0</v>
      </c>
      <c r="G1127" s="22">
        <v>0</v>
      </c>
    </row>
    <row r="1128" spans="1:7">
      <c r="A1128" s="174" t="s">
        <v>140</v>
      </c>
      <c r="B1128" s="168"/>
      <c r="C1128" s="17">
        <v>1984.23</v>
      </c>
      <c r="D1128" s="18">
        <v>3111</v>
      </c>
      <c r="E1128" s="18">
        <v>0</v>
      </c>
      <c r="F1128" s="18">
        <v>0</v>
      </c>
      <c r="G1128" s="18">
        <v>0</v>
      </c>
    </row>
    <row r="1129" spans="1:7">
      <c r="A1129" s="169" t="s">
        <v>18</v>
      </c>
      <c r="B1129" s="168"/>
      <c r="C1129" s="19">
        <v>1984.23</v>
      </c>
      <c r="D1129" s="20">
        <v>3111</v>
      </c>
      <c r="E1129" s="20">
        <v>0</v>
      </c>
      <c r="F1129" s="20">
        <v>0</v>
      </c>
      <c r="G1129" s="20">
        <v>0</v>
      </c>
    </row>
    <row r="1130" spans="1:7">
      <c r="A1130" s="175" t="s">
        <v>10</v>
      </c>
      <c r="B1130" s="168"/>
      <c r="C1130" s="21">
        <v>1984.23</v>
      </c>
      <c r="D1130" s="22">
        <v>3111</v>
      </c>
      <c r="E1130" s="22">
        <v>0</v>
      </c>
      <c r="F1130" s="22">
        <v>0</v>
      </c>
      <c r="G1130" s="22">
        <v>0</v>
      </c>
    </row>
    <row r="1131" spans="1:7">
      <c r="A1131" s="175" t="s">
        <v>11</v>
      </c>
      <c r="B1131" s="168"/>
      <c r="C1131" s="21">
        <v>1984.23</v>
      </c>
      <c r="D1131" s="22">
        <v>3111</v>
      </c>
      <c r="E1131" s="22">
        <v>0</v>
      </c>
      <c r="F1131" s="22">
        <v>0</v>
      </c>
      <c r="G1131" s="22">
        <v>0</v>
      </c>
    </row>
    <row r="1132" spans="1:7">
      <c r="A1132" s="174" t="s">
        <v>141</v>
      </c>
      <c r="B1132" s="168"/>
      <c r="C1132" s="17">
        <v>492.68</v>
      </c>
      <c r="D1132" s="18">
        <v>0</v>
      </c>
      <c r="E1132" s="18">
        <v>0</v>
      </c>
      <c r="F1132" s="18">
        <v>0</v>
      </c>
      <c r="G1132" s="18">
        <v>0</v>
      </c>
    </row>
    <row r="1133" spans="1:7">
      <c r="A1133" s="169" t="s">
        <v>9</v>
      </c>
      <c r="B1133" s="168"/>
      <c r="C1133" s="19">
        <v>492.68</v>
      </c>
      <c r="D1133" s="20">
        <v>0</v>
      </c>
      <c r="E1133" s="20">
        <v>0</v>
      </c>
      <c r="F1133" s="20">
        <v>0</v>
      </c>
      <c r="G1133" s="20">
        <v>0</v>
      </c>
    </row>
    <row r="1134" spans="1:7">
      <c r="A1134" s="175" t="s">
        <v>10</v>
      </c>
      <c r="B1134" s="168"/>
      <c r="C1134" s="21">
        <v>492.68</v>
      </c>
      <c r="D1134" s="22">
        <v>0</v>
      </c>
      <c r="E1134" s="22">
        <v>0</v>
      </c>
      <c r="F1134" s="22">
        <v>0</v>
      </c>
      <c r="G1134" s="22">
        <v>0</v>
      </c>
    </row>
    <row r="1135" spans="1:7">
      <c r="A1135" s="175" t="s">
        <v>11</v>
      </c>
      <c r="B1135" s="168"/>
      <c r="C1135" s="21">
        <v>492.68</v>
      </c>
      <c r="D1135" s="22">
        <v>0</v>
      </c>
      <c r="E1135" s="22">
        <v>0</v>
      </c>
      <c r="F1135" s="22">
        <v>0</v>
      </c>
      <c r="G1135" s="22">
        <v>0</v>
      </c>
    </row>
    <row r="1136" spans="1:7">
      <c r="A1136" s="174" t="s">
        <v>142</v>
      </c>
      <c r="B1136" s="168"/>
      <c r="C1136" s="17">
        <v>2385.98</v>
      </c>
      <c r="D1136" s="18">
        <v>2044</v>
      </c>
      <c r="E1136" s="18">
        <v>0</v>
      </c>
      <c r="F1136" s="18">
        <v>0</v>
      </c>
      <c r="G1136" s="18">
        <v>0</v>
      </c>
    </row>
    <row r="1137" spans="1:7">
      <c r="A1137" s="169" t="s">
        <v>9</v>
      </c>
      <c r="B1137" s="168"/>
      <c r="C1137" s="19">
        <v>1337.5</v>
      </c>
      <c r="D1137" s="20">
        <v>2044</v>
      </c>
      <c r="E1137" s="20">
        <v>0</v>
      </c>
      <c r="F1137" s="20">
        <v>0</v>
      </c>
      <c r="G1137" s="20">
        <v>0</v>
      </c>
    </row>
    <row r="1138" spans="1:7">
      <c r="A1138" s="175" t="s">
        <v>10</v>
      </c>
      <c r="B1138" s="168"/>
      <c r="C1138" s="21">
        <v>1337.5</v>
      </c>
      <c r="D1138" s="22">
        <v>2044</v>
      </c>
      <c r="E1138" s="22">
        <v>0</v>
      </c>
      <c r="F1138" s="22">
        <v>0</v>
      </c>
      <c r="G1138" s="22">
        <v>0</v>
      </c>
    </row>
    <row r="1139" spans="1:7">
      <c r="A1139" s="175" t="s">
        <v>11</v>
      </c>
      <c r="B1139" s="168"/>
      <c r="C1139" s="21">
        <v>1337.5</v>
      </c>
      <c r="D1139" s="22">
        <v>2044</v>
      </c>
      <c r="E1139" s="22">
        <v>0</v>
      </c>
      <c r="F1139" s="22">
        <v>0</v>
      </c>
      <c r="G1139" s="22">
        <v>0</v>
      </c>
    </row>
    <row r="1140" spans="1:7">
      <c r="A1140" s="169" t="s">
        <v>18</v>
      </c>
      <c r="B1140" s="168"/>
      <c r="C1140" s="19">
        <v>1048.48</v>
      </c>
      <c r="D1140" s="20">
        <v>0</v>
      </c>
      <c r="E1140" s="20">
        <v>0</v>
      </c>
      <c r="F1140" s="20">
        <v>0</v>
      </c>
      <c r="G1140" s="20">
        <v>0</v>
      </c>
    </row>
    <row r="1141" spans="1:7">
      <c r="A1141" s="175" t="s">
        <v>10</v>
      </c>
      <c r="B1141" s="168"/>
      <c r="C1141" s="21">
        <v>1048.48</v>
      </c>
      <c r="D1141" s="22">
        <v>0</v>
      </c>
      <c r="E1141" s="22">
        <v>0</v>
      </c>
      <c r="F1141" s="22">
        <v>0</v>
      </c>
      <c r="G1141" s="22">
        <v>0</v>
      </c>
    </row>
    <row r="1142" spans="1:7">
      <c r="A1142" s="175" t="s">
        <v>11</v>
      </c>
      <c r="B1142" s="168"/>
      <c r="C1142" s="21">
        <v>1048.48</v>
      </c>
      <c r="D1142" s="22">
        <v>0</v>
      </c>
      <c r="E1142" s="22">
        <v>0</v>
      </c>
      <c r="F1142" s="22">
        <v>0</v>
      </c>
      <c r="G1142" s="22">
        <v>0</v>
      </c>
    </row>
    <row r="1143" spans="1:7">
      <c r="A1143" s="174" t="s">
        <v>346</v>
      </c>
      <c r="B1143" s="168"/>
      <c r="C1143" s="17">
        <v>0</v>
      </c>
      <c r="D1143" s="18">
        <v>16000</v>
      </c>
      <c r="E1143" s="18">
        <v>0</v>
      </c>
      <c r="F1143" s="18">
        <v>0</v>
      </c>
      <c r="G1143" s="18">
        <v>0</v>
      </c>
    </row>
    <row r="1144" spans="1:7">
      <c r="A1144" s="169" t="s">
        <v>9</v>
      </c>
      <c r="B1144" s="168"/>
      <c r="C1144" s="19">
        <v>0</v>
      </c>
      <c r="D1144" s="20">
        <v>11000</v>
      </c>
      <c r="E1144" s="20">
        <v>0</v>
      </c>
      <c r="F1144" s="20">
        <v>0</v>
      </c>
      <c r="G1144" s="20">
        <v>0</v>
      </c>
    </row>
    <row r="1145" spans="1:7">
      <c r="A1145" s="175" t="s">
        <v>10</v>
      </c>
      <c r="B1145" s="168"/>
      <c r="C1145" s="21">
        <v>0</v>
      </c>
      <c r="D1145" s="22">
        <v>11000</v>
      </c>
      <c r="E1145" s="22">
        <v>0</v>
      </c>
      <c r="F1145" s="22">
        <v>0</v>
      </c>
      <c r="G1145" s="22">
        <v>0</v>
      </c>
    </row>
    <row r="1146" spans="1:7">
      <c r="A1146" s="175" t="s">
        <v>26</v>
      </c>
      <c r="B1146" s="168"/>
      <c r="C1146" s="21">
        <v>0</v>
      </c>
      <c r="D1146" s="22">
        <v>1500</v>
      </c>
      <c r="E1146" s="22">
        <v>0</v>
      </c>
      <c r="F1146" s="22">
        <v>0</v>
      </c>
      <c r="G1146" s="22">
        <v>0</v>
      </c>
    </row>
    <row r="1147" spans="1:7">
      <c r="A1147" s="175" t="s">
        <v>11</v>
      </c>
      <c r="B1147" s="168"/>
      <c r="C1147" s="21">
        <v>0</v>
      </c>
      <c r="D1147" s="22">
        <v>9500</v>
      </c>
      <c r="E1147" s="22">
        <v>0</v>
      </c>
      <c r="F1147" s="22">
        <v>0</v>
      </c>
      <c r="G1147" s="22">
        <v>0</v>
      </c>
    </row>
    <row r="1148" spans="1:7">
      <c r="A1148" s="169" t="s">
        <v>18</v>
      </c>
      <c r="B1148" s="168"/>
      <c r="C1148" s="19">
        <v>0</v>
      </c>
      <c r="D1148" s="20">
        <v>5000</v>
      </c>
      <c r="E1148" s="20">
        <v>0</v>
      </c>
      <c r="F1148" s="20">
        <v>0</v>
      </c>
      <c r="G1148" s="20">
        <v>0</v>
      </c>
    </row>
    <row r="1149" spans="1:7">
      <c r="A1149" s="175" t="s">
        <v>10</v>
      </c>
      <c r="B1149" s="168"/>
      <c r="C1149" s="21">
        <v>0</v>
      </c>
      <c r="D1149" s="22">
        <v>5000</v>
      </c>
      <c r="E1149" s="22">
        <v>0</v>
      </c>
      <c r="F1149" s="22">
        <v>0</v>
      </c>
      <c r="G1149" s="22">
        <v>0</v>
      </c>
    </row>
    <row r="1150" spans="1:7">
      <c r="A1150" s="175" t="s">
        <v>11</v>
      </c>
      <c r="B1150" s="168"/>
      <c r="C1150" s="21">
        <v>0</v>
      </c>
      <c r="D1150" s="22">
        <v>5000</v>
      </c>
      <c r="E1150" s="22">
        <v>0</v>
      </c>
      <c r="F1150" s="22">
        <v>0</v>
      </c>
      <c r="G1150" s="22">
        <v>0</v>
      </c>
    </row>
    <row r="1151" spans="1:7">
      <c r="A1151" s="170" t="s">
        <v>143</v>
      </c>
      <c r="B1151" s="168"/>
      <c r="C1151" s="15">
        <v>1097393.08</v>
      </c>
      <c r="D1151" s="16">
        <v>1479469</v>
      </c>
      <c r="E1151" s="16">
        <v>0</v>
      </c>
      <c r="F1151" s="16">
        <v>0</v>
      </c>
      <c r="G1151" s="16">
        <v>0</v>
      </c>
    </row>
    <row r="1152" spans="1:7">
      <c r="A1152" s="174" t="s">
        <v>144</v>
      </c>
      <c r="B1152" s="168"/>
      <c r="C1152" s="17">
        <v>1079528.98</v>
      </c>
      <c r="D1152" s="18">
        <v>1460469</v>
      </c>
      <c r="E1152" s="18">
        <v>0</v>
      </c>
      <c r="F1152" s="18">
        <v>0</v>
      </c>
      <c r="G1152" s="18">
        <v>0</v>
      </c>
    </row>
    <row r="1153" spans="1:7">
      <c r="A1153" s="169" t="s">
        <v>9</v>
      </c>
      <c r="B1153" s="168"/>
      <c r="C1153" s="19">
        <v>1050436.78</v>
      </c>
      <c r="D1153" s="20">
        <v>1340000</v>
      </c>
      <c r="E1153" s="20">
        <v>0</v>
      </c>
      <c r="F1153" s="20">
        <v>0</v>
      </c>
      <c r="G1153" s="20">
        <v>0</v>
      </c>
    </row>
    <row r="1154" spans="1:7">
      <c r="A1154" s="175" t="s">
        <v>10</v>
      </c>
      <c r="B1154" s="168"/>
      <c r="C1154" s="21">
        <v>1050436.78</v>
      </c>
      <c r="D1154" s="22">
        <v>1340000</v>
      </c>
      <c r="E1154" s="22">
        <v>0</v>
      </c>
      <c r="F1154" s="22">
        <v>0</v>
      </c>
      <c r="G1154" s="22">
        <v>0</v>
      </c>
    </row>
    <row r="1155" spans="1:7">
      <c r="A1155" s="175" t="s">
        <v>45</v>
      </c>
      <c r="B1155" s="168"/>
      <c r="C1155" s="21">
        <v>932967.37</v>
      </c>
      <c r="D1155" s="22">
        <v>1178000</v>
      </c>
      <c r="E1155" s="22">
        <v>0</v>
      </c>
      <c r="F1155" s="22">
        <v>0</v>
      </c>
      <c r="G1155" s="22">
        <v>0</v>
      </c>
    </row>
    <row r="1156" spans="1:7">
      <c r="A1156" s="175" t="s">
        <v>54</v>
      </c>
      <c r="B1156" s="168"/>
      <c r="C1156" s="21">
        <v>8475.65</v>
      </c>
      <c r="D1156" s="22">
        <v>17000</v>
      </c>
      <c r="E1156" s="22">
        <v>0</v>
      </c>
      <c r="F1156" s="22">
        <v>0</v>
      </c>
      <c r="G1156" s="22">
        <v>0</v>
      </c>
    </row>
    <row r="1157" spans="1:7">
      <c r="A1157" s="175" t="s">
        <v>15</v>
      </c>
      <c r="B1157" s="168"/>
      <c r="C1157" s="21">
        <v>108993.76</v>
      </c>
      <c r="D1157" s="22">
        <v>145000</v>
      </c>
      <c r="E1157" s="22">
        <v>0</v>
      </c>
      <c r="F1157" s="22">
        <v>0</v>
      </c>
      <c r="G1157" s="22">
        <v>0</v>
      </c>
    </row>
    <row r="1158" spans="1:7">
      <c r="A1158" s="169" t="s">
        <v>18</v>
      </c>
      <c r="B1158" s="168"/>
      <c r="C1158" s="19">
        <v>29092.2</v>
      </c>
      <c r="D1158" s="20">
        <v>120469</v>
      </c>
      <c r="E1158" s="20">
        <v>0</v>
      </c>
      <c r="F1158" s="20">
        <v>0</v>
      </c>
      <c r="G1158" s="20">
        <v>0</v>
      </c>
    </row>
    <row r="1159" spans="1:7">
      <c r="A1159" s="175" t="s">
        <v>10</v>
      </c>
      <c r="B1159" s="168"/>
      <c r="C1159" s="21">
        <v>29092.2</v>
      </c>
      <c r="D1159" s="22">
        <v>120469</v>
      </c>
      <c r="E1159" s="22">
        <v>0</v>
      </c>
      <c r="F1159" s="22">
        <v>0</v>
      </c>
      <c r="G1159" s="22">
        <v>0</v>
      </c>
    </row>
    <row r="1160" spans="1:7">
      <c r="A1160" s="175" t="s">
        <v>45</v>
      </c>
      <c r="B1160" s="168"/>
      <c r="C1160" s="21">
        <v>25408.05</v>
      </c>
      <c r="D1160" s="22">
        <v>103939</v>
      </c>
      <c r="E1160" s="22">
        <v>0</v>
      </c>
      <c r="F1160" s="22">
        <v>0</v>
      </c>
      <c r="G1160" s="22">
        <v>0</v>
      </c>
    </row>
    <row r="1161" spans="1:7">
      <c r="A1161" s="175" t="s">
        <v>15</v>
      </c>
      <c r="B1161" s="168"/>
      <c r="C1161" s="21">
        <v>3684.15</v>
      </c>
      <c r="D1161" s="22">
        <v>16530</v>
      </c>
      <c r="E1161" s="22">
        <v>0</v>
      </c>
      <c r="F1161" s="22">
        <v>0</v>
      </c>
      <c r="G1161" s="22">
        <v>0</v>
      </c>
    </row>
    <row r="1162" spans="1:7">
      <c r="A1162" s="174" t="s">
        <v>145</v>
      </c>
      <c r="B1162" s="168"/>
      <c r="C1162" s="17">
        <v>17864.099999999999</v>
      </c>
      <c r="D1162" s="18">
        <v>19000</v>
      </c>
      <c r="E1162" s="18">
        <v>0</v>
      </c>
      <c r="F1162" s="18">
        <v>0</v>
      </c>
      <c r="G1162" s="18">
        <v>0</v>
      </c>
    </row>
    <row r="1163" spans="1:7">
      <c r="A1163" s="169" t="s">
        <v>9</v>
      </c>
      <c r="B1163" s="168"/>
      <c r="C1163" s="19">
        <v>17864.099999999999</v>
      </c>
      <c r="D1163" s="20">
        <v>19000</v>
      </c>
      <c r="E1163" s="20">
        <v>0</v>
      </c>
      <c r="F1163" s="20">
        <v>0</v>
      </c>
      <c r="G1163" s="20">
        <v>0</v>
      </c>
    </row>
    <row r="1164" spans="1:7">
      <c r="A1164" s="175" t="s">
        <v>10</v>
      </c>
      <c r="B1164" s="168"/>
      <c r="C1164" s="21">
        <v>17864.099999999999</v>
      </c>
      <c r="D1164" s="22">
        <v>19000</v>
      </c>
      <c r="E1164" s="22">
        <v>0</v>
      </c>
      <c r="F1164" s="22">
        <v>0</v>
      </c>
      <c r="G1164" s="22">
        <v>0</v>
      </c>
    </row>
    <row r="1165" spans="1:7">
      <c r="A1165" s="175" t="s">
        <v>54</v>
      </c>
      <c r="B1165" s="168"/>
      <c r="C1165" s="21">
        <v>14437.86</v>
      </c>
      <c r="D1165" s="22">
        <v>15000</v>
      </c>
      <c r="E1165" s="22">
        <v>0</v>
      </c>
      <c r="F1165" s="22">
        <v>0</v>
      </c>
      <c r="G1165" s="22">
        <v>0</v>
      </c>
    </row>
    <row r="1166" spans="1:7">
      <c r="A1166" s="175" t="s">
        <v>27</v>
      </c>
      <c r="B1166" s="168"/>
      <c r="C1166" s="21">
        <v>3426.24</v>
      </c>
      <c r="D1166" s="22">
        <v>4000</v>
      </c>
      <c r="E1166" s="22">
        <v>0</v>
      </c>
      <c r="F1166" s="22">
        <v>0</v>
      </c>
      <c r="G1166" s="22">
        <v>0</v>
      </c>
    </row>
    <row r="1167" spans="1:7">
      <c r="A1167" s="170" t="s">
        <v>146</v>
      </c>
      <c r="B1167" s="168"/>
      <c r="C1167" s="15">
        <v>1181905.21</v>
      </c>
      <c r="D1167" s="16">
        <v>1457160</v>
      </c>
      <c r="E1167" s="16">
        <v>0</v>
      </c>
      <c r="F1167" s="16">
        <v>0</v>
      </c>
      <c r="G1167" s="16">
        <v>0</v>
      </c>
    </row>
    <row r="1168" spans="1:7">
      <c r="A1168" s="174" t="s">
        <v>147</v>
      </c>
      <c r="B1168" s="168"/>
      <c r="C1168" s="17">
        <v>185560.86</v>
      </c>
      <c r="D1168" s="18">
        <v>228000</v>
      </c>
      <c r="E1168" s="18">
        <v>0</v>
      </c>
      <c r="F1168" s="18">
        <v>0</v>
      </c>
      <c r="G1168" s="18">
        <v>0</v>
      </c>
    </row>
    <row r="1169" spans="1:7">
      <c r="A1169" s="169" t="s">
        <v>9</v>
      </c>
      <c r="B1169" s="168"/>
      <c r="C1169" s="19">
        <v>185560.86</v>
      </c>
      <c r="D1169" s="20">
        <v>228000</v>
      </c>
      <c r="E1169" s="20">
        <v>0</v>
      </c>
      <c r="F1169" s="20">
        <v>0</v>
      </c>
      <c r="G1169" s="20">
        <v>0</v>
      </c>
    </row>
    <row r="1170" spans="1:7">
      <c r="A1170" s="175" t="s">
        <v>10</v>
      </c>
      <c r="B1170" s="168"/>
      <c r="C1170" s="21">
        <v>185560.86</v>
      </c>
      <c r="D1170" s="22">
        <v>228000</v>
      </c>
      <c r="E1170" s="22">
        <v>0</v>
      </c>
      <c r="F1170" s="22">
        <v>0</v>
      </c>
      <c r="G1170" s="22">
        <v>0</v>
      </c>
    </row>
    <row r="1171" spans="1:7">
      <c r="A1171" s="175" t="s">
        <v>27</v>
      </c>
      <c r="B1171" s="168"/>
      <c r="C1171" s="21">
        <v>185560.86</v>
      </c>
      <c r="D1171" s="22">
        <v>228000</v>
      </c>
      <c r="E1171" s="22">
        <v>0</v>
      </c>
      <c r="F1171" s="22">
        <v>0</v>
      </c>
      <c r="G1171" s="22">
        <v>0</v>
      </c>
    </row>
    <row r="1172" spans="1:7">
      <c r="A1172" s="174" t="s">
        <v>148</v>
      </c>
      <c r="B1172" s="168"/>
      <c r="C1172" s="17">
        <v>529825.25</v>
      </c>
      <c r="D1172" s="18">
        <v>676660</v>
      </c>
      <c r="E1172" s="18">
        <v>0</v>
      </c>
      <c r="F1172" s="18">
        <v>0</v>
      </c>
      <c r="G1172" s="18">
        <v>0</v>
      </c>
    </row>
    <row r="1173" spans="1:7">
      <c r="A1173" s="169" t="s">
        <v>9</v>
      </c>
      <c r="B1173" s="168"/>
      <c r="C1173" s="19">
        <v>529825.25</v>
      </c>
      <c r="D1173" s="20">
        <v>676660</v>
      </c>
      <c r="E1173" s="20">
        <v>0</v>
      </c>
      <c r="F1173" s="20">
        <v>0</v>
      </c>
      <c r="G1173" s="20">
        <v>0</v>
      </c>
    </row>
    <row r="1174" spans="1:7">
      <c r="A1174" s="175" t="s">
        <v>10</v>
      </c>
      <c r="B1174" s="168"/>
      <c r="C1174" s="21">
        <v>529825.25</v>
      </c>
      <c r="D1174" s="22">
        <v>676660</v>
      </c>
      <c r="E1174" s="22">
        <v>0</v>
      </c>
      <c r="F1174" s="22">
        <v>0</v>
      </c>
      <c r="G1174" s="22">
        <v>0</v>
      </c>
    </row>
    <row r="1175" spans="1:7">
      <c r="A1175" s="175" t="s">
        <v>11</v>
      </c>
      <c r="B1175" s="168"/>
      <c r="C1175" s="21">
        <v>3231.37</v>
      </c>
      <c r="D1175" s="22">
        <v>10000</v>
      </c>
      <c r="E1175" s="22">
        <v>0</v>
      </c>
      <c r="F1175" s="22">
        <v>0</v>
      </c>
      <c r="G1175" s="22">
        <v>0</v>
      </c>
    </row>
    <row r="1176" spans="1:7">
      <c r="A1176" s="175" t="s">
        <v>54</v>
      </c>
      <c r="B1176" s="168"/>
      <c r="C1176" s="21">
        <v>0</v>
      </c>
      <c r="D1176" s="22">
        <v>5000</v>
      </c>
      <c r="E1176" s="22">
        <v>0</v>
      </c>
      <c r="F1176" s="22">
        <v>0</v>
      </c>
      <c r="G1176" s="22">
        <v>0</v>
      </c>
    </row>
    <row r="1177" spans="1:7">
      <c r="A1177" s="175" t="s">
        <v>27</v>
      </c>
      <c r="B1177" s="168"/>
      <c r="C1177" s="21">
        <v>526593.88</v>
      </c>
      <c r="D1177" s="22">
        <v>661660</v>
      </c>
      <c r="E1177" s="22">
        <v>0</v>
      </c>
      <c r="F1177" s="22">
        <v>0</v>
      </c>
      <c r="G1177" s="22">
        <v>0</v>
      </c>
    </row>
    <row r="1178" spans="1:7">
      <c r="A1178" s="174" t="s">
        <v>149</v>
      </c>
      <c r="B1178" s="168"/>
      <c r="C1178" s="17">
        <v>162650</v>
      </c>
      <c r="D1178" s="18">
        <v>170000</v>
      </c>
      <c r="E1178" s="18">
        <v>0</v>
      </c>
      <c r="F1178" s="18">
        <v>0</v>
      </c>
      <c r="G1178" s="18">
        <v>0</v>
      </c>
    </row>
    <row r="1179" spans="1:7">
      <c r="A1179" s="169" t="s">
        <v>9</v>
      </c>
      <c r="B1179" s="168"/>
      <c r="C1179" s="19">
        <v>162650</v>
      </c>
      <c r="D1179" s="20">
        <v>170000</v>
      </c>
      <c r="E1179" s="20">
        <v>0</v>
      </c>
      <c r="F1179" s="20">
        <v>0</v>
      </c>
      <c r="G1179" s="20">
        <v>0</v>
      </c>
    </row>
    <row r="1180" spans="1:7">
      <c r="A1180" s="175" t="s">
        <v>10</v>
      </c>
      <c r="B1180" s="168"/>
      <c r="C1180" s="21">
        <v>162650</v>
      </c>
      <c r="D1180" s="22">
        <v>170000</v>
      </c>
      <c r="E1180" s="22">
        <v>0</v>
      </c>
      <c r="F1180" s="22">
        <v>0</v>
      </c>
      <c r="G1180" s="22">
        <v>0</v>
      </c>
    </row>
    <row r="1181" spans="1:7">
      <c r="A1181" s="175" t="s">
        <v>15</v>
      </c>
      <c r="B1181" s="168"/>
      <c r="C1181" s="21">
        <v>162650</v>
      </c>
      <c r="D1181" s="22">
        <v>170000</v>
      </c>
      <c r="E1181" s="22">
        <v>0</v>
      </c>
      <c r="F1181" s="22">
        <v>0</v>
      </c>
      <c r="G1181" s="22">
        <v>0</v>
      </c>
    </row>
    <row r="1182" spans="1:7">
      <c r="A1182" s="174" t="s">
        <v>150</v>
      </c>
      <c r="B1182" s="168"/>
      <c r="C1182" s="17">
        <v>103369.1</v>
      </c>
      <c r="D1182" s="18">
        <v>150000</v>
      </c>
      <c r="E1182" s="18">
        <v>0</v>
      </c>
      <c r="F1182" s="18">
        <v>0</v>
      </c>
      <c r="G1182" s="18">
        <v>0</v>
      </c>
    </row>
    <row r="1183" spans="1:7">
      <c r="A1183" s="169" t="s">
        <v>9</v>
      </c>
      <c r="B1183" s="168"/>
      <c r="C1183" s="19">
        <v>103369.1</v>
      </c>
      <c r="D1183" s="20">
        <v>150000</v>
      </c>
      <c r="E1183" s="20">
        <v>0</v>
      </c>
      <c r="F1183" s="20">
        <v>0</v>
      </c>
      <c r="G1183" s="20">
        <v>0</v>
      </c>
    </row>
    <row r="1184" spans="1:7">
      <c r="A1184" s="175" t="s">
        <v>10</v>
      </c>
      <c r="B1184" s="168"/>
      <c r="C1184" s="21">
        <v>103369.1</v>
      </c>
      <c r="D1184" s="22">
        <v>150000</v>
      </c>
      <c r="E1184" s="22">
        <v>0</v>
      </c>
      <c r="F1184" s="22">
        <v>0</v>
      </c>
      <c r="G1184" s="22">
        <v>0</v>
      </c>
    </row>
    <row r="1185" spans="1:7">
      <c r="A1185" s="175" t="s">
        <v>11</v>
      </c>
      <c r="B1185" s="168"/>
      <c r="C1185" s="21">
        <v>669.1</v>
      </c>
      <c r="D1185" s="22">
        <v>4000</v>
      </c>
      <c r="E1185" s="22">
        <v>0</v>
      </c>
      <c r="F1185" s="22">
        <v>0</v>
      </c>
      <c r="G1185" s="22">
        <v>0</v>
      </c>
    </row>
    <row r="1186" spans="1:7">
      <c r="A1186" s="175" t="s">
        <v>54</v>
      </c>
      <c r="B1186" s="168"/>
      <c r="C1186" s="21">
        <v>102700</v>
      </c>
      <c r="D1186" s="22">
        <v>146000</v>
      </c>
      <c r="E1186" s="22">
        <v>0</v>
      </c>
      <c r="F1186" s="22">
        <v>0</v>
      </c>
      <c r="G1186" s="22">
        <v>0</v>
      </c>
    </row>
    <row r="1187" spans="1:7">
      <c r="A1187" s="174" t="s">
        <v>151</v>
      </c>
      <c r="B1187" s="168"/>
      <c r="C1187" s="17">
        <v>200500</v>
      </c>
      <c r="D1187" s="18">
        <v>232500</v>
      </c>
      <c r="E1187" s="18">
        <v>0</v>
      </c>
      <c r="F1187" s="18">
        <v>0</v>
      </c>
      <c r="G1187" s="18">
        <v>0</v>
      </c>
    </row>
    <row r="1188" spans="1:7">
      <c r="A1188" s="169" t="s">
        <v>9</v>
      </c>
      <c r="B1188" s="168"/>
      <c r="C1188" s="19">
        <v>200500</v>
      </c>
      <c r="D1188" s="20">
        <v>232500</v>
      </c>
      <c r="E1188" s="20">
        <v>0</v>
      </c>
      <c r="F1188" s="20">
        <v>0</v>
      </c>
      <c r="G1188" s="20">
        <v>0</v>
      </c>
    </row>
    <row r="1189" spans="1:7">
      <c r="A1189" s="175" t="s">
        <v>10</v>
      </c>
      <c r="B1189" s="168"/>
      <c r="C1189" s="21">
        <v>200500</v>
      </c>
      <c r="D1189" s="22">
        <v>232500</v>
      </c>
      <c r="E1189" s="22">
        <v>0</v>
      </c>
      <c r="F1189" s="22">
        <v>0</v>
      </c>
      <c r="G1189" s="22">
        <v>0</v>
      </c>
    </row>
    <row r="1190" spans="1:7">
      <c r="A1190" s="175" t="s">
        <v>15</v>
      </c>
      <c r="B1190" s="168"/>
      <c r="C1190" s="21">
        <v>200500</v>
      </c>
      <c r="D1190" s="22">
        <v>232500</v>
      </c>
      <c r="E1190" s="22">
        <v>0</v>
      </c>
      <c r="F1190" s="22">
        <v>0</v>
      </c>
      <c r="G1190" s="22">
        <v>0</v>
      </c>
    </row>
    <row r="1191" spans="1:7">
      <c r="A1191" s="170" t="s">
        <v>152</v>
      </c>
      <c r="B1191" s="168"/>
      <c r="C1191" s="15">
        <v>73000</v>
      </c>
      <c r="D1191" s="16">
        <v>73000</v>
      </c>
      <c r="E1191" s="16">
        <v>0</v>
      </c>
      <c r="F1191" s="16">
        <v>0</v>
      </c>
      <c r="G1191" s="16">
        <v>0</v>
      </c>
    </row>
    <row r="1192" spans="1:7">
      <c r="A1192" s="174" t="s">
        <v>153</v>
      </c>
      <c r="B1192" s="168"/>
      <c r="C1192" s="17">
        <v>73000</v>
      </c>
      <c r="D1192" s="18">
        <v>73000</v>
      </c>
      <c r="E1192" s="18">
        <v>0</v>
      </c>
      <c r="F1192" s="18">
        <v>0</v>
      </c>
      <c r="G1192" s="18">
        <v>0</v>
      </c>
    </row>
    <row r="1193" spans="1:7">
      <c r="A1193" s="169" t="s">
        <v>9</v>
      </c>
      <c r="B1193" s="168"/>
      <c r="C1193" s="19">
        <v>73000</v>
      </c>
      <c r="D1193" s="20">
        <v>73000</v>
      </c>
      <c r="E1193" s="20">
        <v>0</v>
      </c>
      <c r="F1193" s="20">
        <v>0</v>
      </c>
      <c r="G1193" s="20">
        <v>0</v>
      </c>
    </row>
    <row r="1194" spans="1:7">
      <c r="A1194" s="175" t="s">
        <v>10</v>
      </c>
      <c r="B1194" s="168"/>
      <c r="C1194" s="21">
        <v>73000</v>
      </c>
      <c r="D1194" s="22">
        <v>73000</v>
      </c>
      <c r="E1194" s="22">
        <v>0</v>
      </c>
      <c r="F1194" s="22">
        <v>0</v>
      </c>
      <c r="G1194" s="22">
        <v>0</v>
      </c>
    </row>
    <row r="1195" spans="1:7">
      <c r="A1195" s="175" t="s">
        <v>15</v>
      </c>
      <c r="B1195" s="168"/>
      <c r="C1195" s="21">
        <v>73000</v>
      </c>
      <c r="D1195" s="22">
        <v>73000</v>
      </c>
      <c r="E1195" s="22">
        <v>0</v>
      </c>
      <c r="F1195" s="22">
        <v>0</v>
      </c>
      <c r="G1195" s="22">
        <v>0</v>
      </c>
    </row>
    <row r="1196" spans="1:7">
      <c r="A1196" s="170" t="s">
        <v>121</v>
      </c>
      <c r="B1196" s="168"/>
      <c r="C1196" s="15">
        <v>0</v>
      </c>
      <c r="D1196" s="16">
        <v>0</v>
      </c>
      <c r="E1196" s="16">
        <v>414000</v>
      </c>
      <c r="F1196" s="16">
        <v>388000</v>
      </c>
      <c r="G1196" s="16">
        <v>388000</v>
      </c>
    </row>
    <row r="1197" spans="1:7">
      <c r="A1197" s="174" t="s">
        <v>122</v>
      </c>
      <c r="B1197" s="168"/>
      <c r="C1197" s="17">
        <v>0</v>
      </c>
      <c r="D1197" s="18">
        <v>0</v>
      </c>
      <c r="E1197" s="18">
        <v>350000</v>
      </c>
      <c r="F1197" s="18">
        <v>350000</v>
      </c>
      <c r="G1197" s="18">
        <v>350000</v>
      </c>
    </row>
    <row r="1198" spans="1:7">
      <c r="A1198" s="169" t="s">
        <v>304</v>
      </c>
      <c r="B1198" s="168"/>
      <c r="C1198" s="19">
        <v>0</v>
      </c>
      <c r="D1198" s="20">
        <v>0</v>
      </c>
      <c r="E1198" s="20">
        <v>350000</v>
      </c>
      <c r="F1198" s="20">
        <v>350000</v>
      </c>
      <c r="G1198" s="20">
        <v>350000</v>
      </c>
    </row>
    <row r="1199" spans="1:7">
      <c r="A1199" s="175" t="s">
        <v>10</v>
      </c>
      <c r="B1199" s="168"/>
      <c r="C1199" s="21">
        <v>0</v>
      </c>
      <c r="D1199" s="22">
        <v>0</v>
      </c>
      <c r="E1199" s="22">
        <v>350000</v>
      </c>
      <c r="F1199" s="22">
        <v>350000</v>
      </c>
      <c r="G1199" s="22">
        <v>350000</v>
      </c>
    </row>
    <row r="1200" spans="1:7">
      <c r="A1200" s="175" t="s">
        <v>307</v>
      </c>
      <c r="B1200" s="168"/>
      <c r="C1200" s="21">
        <v>0</v>
      </c>
      <c r="D1200" s="22">
        <v>0</v>
      </c>
      <c r="E1200" s="22">
        <v>350000</v>
      </c>
      <c r="F1200" s="22">
        <v>350000</v>
      </c>
      <c r="G1200" s="22">
        <v>350000</v>
      </c>
    </row>
    <row r="1201" spans="1:7">
      <c r="A1201" s="174" t="s">
        <v>123</v>
      </c>
      <c r="B1201" s="168"/>
      <c r="C1201" s="17">
        <v>0</v>
      </c>
      <c r="D1201" s="18">
        <v>0</v>
      </c>
      <c r="E1201" s="18">
        <v>8000</v>
      </c>
      <c r="F1201" s="18">
        <v>8000</v>
      </c>
      <c r="G1201" s="18">
        <v>8000</v>
      </c>
    </row>
    <row r="1202" spans="1:7">
      <c r="A1202" s="169" t="s">
        <v>304</v>
      </c>
      <c r="B1202" s="168"/>
      <c r="C1202" s="19">
        <v>0</v>
      </c>
      <c r="D1202" s="20">
        <v>0</v>
      </c>
      <c r="E1202" s="20">
        <v>8000</v>
      </c>
      <c r="F1202" s="20">
        <v>8000</v>
      </c>
      <c r="G1202" s="20">
        <v>8000</v>
      </c>
    </row>
    <row r="1203" spans="1:7">
      <c r="A1203" s="175" t="s">
        <v>10</v>
      </c>
      <c r="B1203" s="168"/>
      <c r="C1203" s="21">
        <v>0</v>
      </c>
      <c r="D1203" s="22">
        <v>0</v>
      </c>
      <c r="E1203" s="22">
        <v>8000</v>
      </c>
      <c r="F1203" s="22">
        <v>8000</v>
      </c>
      <c r="G1203" s="22">
        <v>8000</v>
      </c>
    </row>
    <row r="1204" spans="1:7">
      <c r="A1204" s="175" t="s">
        <v>307</v>
      </c>
      <c r="B1204" s="168"/>
      <c r="C1204" s="21">
        <v>0</v>
      </c>
      <c r="D1204" s="22">
        <v>0</v>
      </c>
      <c r="E1204" s="22">
        <v>8000</v>
      </c>
      <c r="F1204" s="22">
        <v>8000</v>
      </c>
      <c r="G1204" s="22">
        <v>8000</v>
      </c>
    </row>
    <row r="1205" spans="1:7">
      <c r="A1205" s="174" t="s">
        <v>124</v>
      </c>
      <c r="B1205" s="168"/>
      <c r="C1205" s="17">
        <v>0</v>
      </c>
      <c r="D1205" s="18">
        <v>0</v>
      </c>
      <c r="E1205" s="18">
        <v>30000</v>
      </c>
      <c r="F1205" s="18">
        <v>30000</v>
      </c>
      <c r="G1205" s="18">
        <v>30000</v>
      </c>
    </row>
    <row r="1206" spans="1:7">
      <c r="A1206" s="169" t="s">
        <v>304</v>
      </c>
      <c r="B1206" s="168"/>
      <c r="C1206" s="19">
        <v>0</v>
      </c>
      <c r="D1206" s="20">
        <v>0</v>
      </c>
      <c r="E1206" s="20">
        <v>30000</v>
      </c>
      <c r="F1206" s="20">
        <v>30000</v>
      </c>
      <c r="G1206" s="20">
        <v>30000</v>
      </c>
    </row>
    <row r="1207" spans="1:7">
      <c r="A1207" s="175" t="s">
        <v>10</v>
      </c>
      <c r="B1207" s="168"/>
      <c r="C1207" s="21">
        <v>0</v>
      </c>
      <c r="D1207" s="22">
        <v>0</v>
      </c>
      <c r="E1207" s="22">
        <v>30000</v>
      </c>
      <c r="F1207" s="22">
        <v>30000</v>
      </c>
      <c r="G1207" s="22">
        <v>30000</v>
      </c>
    </row>
    <row r="1208" spans="1:7">
      <c r="A1208" s="175" t="s">
        <v>307</v>
      </c>
      <c r="B1208" s="168"/>
      <c r="C1208" s="21">
        <v>0</v>
      </c>
      <c r="D1208" s="22">
        <v>0</v>
      </c>
      <c r="E1208" s="22">
        <v>30000</v>
      </c>
      <c r="F1208" s="22">
        <v>30000</v>
      </c>
      <c r="G1208" s="22">
        <v>30000</v>
      </c>
    </row>
    <row r="1209" spans="1:7">
      <c r="A1209" s="174" t="s">
        <v>347</v>
      </c>
      <c r="B1209" s="168"/>
      <c r="C1209" s="17">
        <v>0</v>
      </c>
      <c r="D1209" s="18">
        <v>0</v>
      </c>
      <c r="E1209" s="18">
        <v>26000</v>
      </c>
      <c r="F1209" s="18">
        <v>0</v>
      </c>
      <c r="G1209" s="18">
        <v>0</v>
      </c>
    </row>
    <row r="1210" spans="1:7">
      <c r="A1210" s="169" t="s">
        <v>304</v>
      </c>
      <c r="B1210" s="168"/>
      <c r="C1210" s="19">
        <v>0</v>
      </c>
      <c r="D1210" s="20">
        <v>0</v>
      </c>
      <c r="E1210" s="20">
        <v>26000</v>
      </c>
      <c r="F1210" s="20">
        <v>0</v>
      </c>
      <c r="G1210" s="20">
        <v>0</v>
      </c>
    </row>
    <row r="1211" spans="1:7">
      <c r="A1211" s="175" t="s">
        <v>10</v>
      </c>
      <c r="B1211" s="168"/>
      <c r="C1211" s="21">
        <v>0</v>
      </c>
      <c r="D1211" s="22">
        <v>0</v>
      </c>
      <c r="E1211" s="22">
        <v>26000</v>
      </c>
      <c r="F1211" s="22">
        <v>0</v>
      </c>
      <c r="G1211" s="22">
        <v>0</v>
      </c>
    </row>
    <row r="1212" spans="1:7">
      <c r="A1212" s="175" t="s">
        <v>11</v>
      </c>
      <c r="B1212" s="168"/>
      <c r="C1212" s="21">
        <v>0</v>
      </c>
      <c r="D1212" s="22">
        <v>0</v>
      </c>
      <c r="E1212" s="22">
        <v>26000</v>
      </c>
      <c r="F1212" s="22">
        <v>0</v>
      </c>
      <c r="G1212" s="22">
        <v>0</v>
      </c>
    </row>
    <row r="1213" spans="1:7">
      <c r="A1213" s="170" t="s">
        <v>348</v>
      </c>
      <c r="B1213" s="168"/>
      <c r="C1213" s="15">
        <v>0</v>
      </c>
      <c r="D1213" s="16">
        <v>0</v>
      </c>
      <c r="E1213" s="16">
        <v>942000</v>
      </c>
      <c r="F1213" s="16">
        <v>952000</v>
      </c>
      <c r="G1213" s="16">
        <v>962000</v>
      </c>
    </row>
    <row r="1214" spans="1:7">
      <c r="A1214" s="174" t="s">
        <v>349</v>
      </c>
      <c r="B1214" s="168"/>
      <c r="C1214" s="17">
        <v>0</v>
      </c>
      <c r="D1214" s="18">
        <v>0</v>
      </c>
      <c r="E1214" s="18">
        <v>942000</v>
      </c>
      <c r="F1214" s="18">
        <v>952000</v>
      </c>
      <c r="G1214" s="18">
        <v>962000</v>
      </c>
    </row>
    <row r="1215" spans="1:7">
      <c r="A1215" s="169" t="s">
        <v>304</v>
      </c>
      <c r="B1215" s="168"/>
      <c r="C1215" s="19">
        <v>0</v>
      </c>
      <c r="D1215" s="20">
        <v>0</v>
      </c>
      <c r="E1215" s="20">
        <v>942000</v>
      </c>
      <c r="F1215" s="20">
        <v>952000</v>
      </c>
      <c r="G1215" s="20">
        <v>962000</v>
      </c>
    </row>
    <row r="1216" spans="1:7">
      <c r="A1216" s="175" t="s">
        <v>10</v>
      </c>
      <c r="B1216" s="168"/>
      <c r="C1216" s="21">
        <v>0</v>
      </c>
      <c r="D1216" s="22">
        <v>0</v>
      </c>
      <c r="E1216" s="22">
        <v>942000</v>
      </c>
      <c r="F1216" s="22">
        <v>952000</v>
      </c>
      <c r="G1216" s="22">
        <v>962000</v>
      </c>
    </row>
    <row r="1217" spans="1:7">
      <c r="A1217" s="175" t="s">
        <v>11</v>
      </c>
      <c r="B1217" s="168"/>
      <c r="C1217" s="21">
        <v>0</v>
      </c>
      <c r="D1217" s="22">
        <v>0</v>
      </c>
      <c r="E1217" s="22">
        <v>20000</v>
      </c>
      <c r="F1217" s="22">
        <v>20000</v>
      </c>
      <c r="G1217" s="22">
        <v>20000</v>
      </c>
    </row>
    <row r="1218" spans="1:7">
      <c r="A1218" s="175" t="s">
        <v>45</v>
      </c>
      <c r="B1218" s="168"/>
      <c r="C1218" s="21">
        <v>0</v>
      </c>
      <c r="D1218" s="22">
        <v>0</v>
      </c>
      <c r="E1218" s="22">
        <v>450000</v>
      </c>
      <c r="F1218" s="22">
        <v>450000</v>
      </c>
      <c r="G1218" s="22">
        <v>450000</v>
      </c>
    </row>
    <row r="1219" spans="1:7">
      <c r="A1219" s="175" t="s">
        <v>27</v>
      </c>
      <c r="B1219" s="168"/>
      <c r="C1219" s="21">
        <v>0</v>
      </c>
      <c r="D1219" s="22">
        <v>0</v>
      </c>
      <c r="E1219" s="22">
        <v>472000</v>
      </c>
      <c r="F1219" s="22">
        <v>482000</v>
      </c>
      <c r="G1219" s="22">
        <v>492000</v>
      </c>
    </row>
    <row r="1220" spans="1:7">
      <c r="A1220" s="170" t="s">
        <v>129</v>
      </c>
      <c r="B1220" s="168"/>
      <c r="C1220" s="15">
        <v>0</v>
      </c>
      <c r="D1220" s="16">
        <v>0</v>
      </c>
      <c r="E1220" s="16">
        <v>166500</v>
      </c>
      <c r="F1220" s="16">
        <v>166500</v>
      </c>
      <c r="G1220" s="16">
        <v>166500</v>
      </c>
    </row>
    <row r="1221" spans="1:7">
      <c r="A1221" s="174" t="s">
        <v>130</v>
      </c>
      <c r="B1221" s="168"/>
      <c r="C1221" s="17">
        <v>0</v>
      </c>
      <c r="D1221" s="18">
        <v>0</v>
      </c>
      <c r="E1221" s="18">
        <v>114500</v>
      </c>
      <c r="F1221" s="18">
        <v>114500</v>
      </c>
      <c r="G1221" s="18">
        <v>114500</v>
      </c>
    </row>
    <row r="1222" spans="1:7">
      <c r="A1222" s="169" t="s">
        <v>304</v>
      </c>
      <c r="B1222" s="168"/>
      <c r="C1222" s="19">
        <v>0</v>
      </c>
      <c r="D1222" s="20">
        <v>0</v>
      </c>
      <c r="E1222" s="20">
        <v>114500</v>
      </c>
      <c r="F1222" s="20">
        <v>114500</v>
      </c>
      <c r="G1222" s="20">
        <v>114500</v>
      </c>
    </row>
    <row r="1223" spans="1:7">
      <c r="A1223" s="175" t="s">
        <v>10</v>
      </c>
      <c r="B1223" s="168"/>
      <c r="C1223" s="21">
        <v>0</v>
      </c>
      <c r="D1223" s="22">
        <v>0</v>
      </c>
      <c r="E1223" s="22">
        <v>114500</v>
      </c>
      <c r="F1223" s="22">
        <v>114500</v>
      </c>
      <c r="G1223" s="22">
        <v>114500</v>
      </c>
    </row>
    <row r="1224" spans="1:7">
      <c r="A1224" s="175" t="s">
        <v>11</v>
      </c>
      <c r="B1224" s="168"/>
      <c r="C1224" s="21">
        <v>0</v>
      </c>
      <c r="D1224" s="22">
        <v>0</v>
      </c>
      <c r="E1224" s="22">
        <v>97000</v>
      </c>
      <c r="F1224" s="22">
        <v>97000</v>
      </c>
      <c r="G1224" s="22">
        <v>97000</v>
      </c>
    </row>
    <row r="1225" spans="1:7">
      <c r="A1225" s="175" t="s">
        <v>307</v>
      </c>
      <c r="B1225" s="168"/>
      <c r="C1225" s="21">
        <v>0</v>
      </c>
      <c r="D1225" s="22">
        <v>0</v>
      </c>
      <c r="E1225" s="22">
        <v>17500</v>
      </c>
      <c r="F1225" s="22">
        <v>17500</v>
      </c>
      <c r="G1225" s="22">
        <v>17500</v>
      </c>
    </row>
    <row r="1226" spans="1:7">
      <c r="A1226" s="174" t="s">
        <v>131</v>
      </c>
      <c r="B1226" s="168"/>
      <c r="C1226" s="17">
        <v>0</v>
      </c>
      <c r="D1226" s="18">
        <v>0</v>
      </c>
      <c r="E1226" s="18">
        <v>26000</v>
      </c>
      <c r="F1226" s="18">
        <v>26000</v>
      </c>
      <c r="G1226" s="18">
        <v>26000</v>
      </c>
    </row>
    <row r="1227" spans="1:7">
      <c r="A1227" s="169" t="s">
        <v>304</v>
      </c>
      <c r="B1227" s="168"/>
      <c r="C1227" s="19">
        <v>0</v>
      </c>
      <c r="D1227" s="20">
        <v>0</v>
      </c>
      <c r="E1227" s="20">
        <v>26000</v>
      </c>
      <c r="F1227" s="20">
        <v>26000</v>
      </c>
      <c r="G1227" s="20">
        <v>26000</v>
      </c>
    </row>
    <row r="1228" spans="1:7">
      <c r="A1228" s="175" t="s">
        <v>10</v>
      </c>
      <c r="B1228" s="168"/>
      <c r="C1228" s="21">
        <v>0</v>
      </c>
      <c r="D1228" s="22">
        <v>0</v>
      </c>
      <c r="E1228" s="22">
        <v>26000</v>
      </c>
      <c r="F1228" s="22">
        <v>26000</v>
      </c>
      <c r="G1228" s="22">
        <v>26000</v>
      </c>
    </row>
    <row r="1229" spans="1:7">
      <c r="A1229" s="175" t="s">
        <v>11</v>
      </c>
      <c r="B1229" s="168"/>
      <c r="C1229" s="21">
        <v>0</v>
      </c>
      <c r="D1229" s="22">
        <v>0</v>
      </c>
      <c r="E1229" s="22">
        <v>26000</v>
      </c>
      <c r="F1229" s="22">
        <v>26000</v>
      </c>
      <c r="G1229" s="22">
        <v>26000</v>
      </c>
    </row>
    <row r="1230" spans="1:7">
      <c r="A1230" s="174" t="s">
        <v>132</v>
      </c>
      <c r="B1230" s="168"/>
      <c r="C1230" s="17">
        <v>0</v>
      </c>
      <c r="D1230" s="18">
        <v>0</v>
      </c>
      <c r="E1230" s="18">
        <v>9000</v>
      </c>
      <c r="F1230" s="18">
        <v>9000</v>
      </c>
      <c r="G1230" s="18">
        <v>9000</v>
      </c>
    </row>
    <row r="1231" spans="1:7">
      <c r="A1231" s="169" t="s">
        <v>304</v>
      </c>
      <c r="B1231" s="168"/>
      <c r="C1231" s="19">
        <v>0</v>
      </c>
      <c r="D1231" s="20">
        <v>0</v>
      </c>
      <c r="E1231" s="20">
        <v>9000</v>
      </c>
      <c r="F1231" s="20">
        <v>9000</v>
      </c>
      <c r="G1231" s="20">
        <v>9000</v>
      </c>
    </row>
    <row r="1232" spans="1:7">
      <c r="A1232" s="175" t="s">
        <v>10</v>
      </c>
      <c r="B1232" s="168"/>
      <c r="C1232" s="21">
        <v>0</v>
      </c>
      <c r="D1232" s="22">
        <v>0</v>
      </c>
      <c r="E1232" s="22">
        <v>9000</v>
      </c>
      <c r="F1232" s="22">
        <v>9000</v>
      </c>
      <c r="G1232" s="22">
        <v>9000</v>
      </c>
    </row>
    <row r="1233" spans="1:7">
      <c r="A1233" s="175" t="s">
        <v>11</v>
      </c>
      <c r="B1233" s="168"/>
      <c r="C1233" s="21">
        <v>0</v>
      </c>
      <c r="D1233" s="22">
        <v>0</v>
      </c>
      <c r="E1233" s="22">
        <v>9000</v>
      </c>
      <c r="F1233" s="22">
        <v>9000</v>
      </c>
      <c r="G1233" s="22">
        <v>9000</v>
      </c>
    </row>
    <row r="1234" spans="1:7">
      <c r="A1234" s="174" t="s">
        <v>345</v>
      </c>
      <c r="B1234" s="168"/>
      <c r="C1234" s="17">
        <v>0</v>
      </c>
      <c r="D1234" s="18">
        <v>0</v>
      </c>
      <c r="E1234" s="18">
        <v>17000</v>
      </c>
      <c r="F1234" s="18">
        <v>17000</v>
      </c>
      <c r="G1234" s="18">
        <v>17000</v>
      </c>
    </row>
    <row r="1235" spans="1:7">
      <c r="A1235" s="169" t="s">
        <v>304</v>
      </c>
      <c r="B1235" s="168"/>
      <c r="C1235" s="19">
        <v>0</v>
      </c>
      <c r="D1235" s="20">
        <v>0</v>
      </c>
      <c r="E1235" s="20">
        <v>17000</v>
      </c>
      <c r="F1235" s="20">
        <v>17000</v>
      </c>
      <c r="G1235" s="20">
        <v>17000</v>
      </c>
    </row>
    <row r="1236" spans="1:7">
      <c r="A1236" s="175" t="s">
        <v>10</v>
      </c>
      <c r="B1236" s="168"/>
      <c r="C1236" s="21">
        <v>0</v>
      </c>
      <c r="D1236" s="22">
        <v>0</v>
      </c>
      <c r="E1236" s="22">
        <v>17000</v>
      </c>
      <c r="F1236" s="22">
        <v>17000</v>
      </c>
      <c r="G1236" s="22">
        <v>17000</v>
      </c>
    </row>
    <row r="1237" spans="1:7">
      <c r="A1237" s="175" t="s">
        <v>11</v>
      </c>
      <c r="B1237" s="168"/>
      <c r="C1237" s="21">
        <v>0</v>
      </c>
      <c r="D1237" s="22">
        <v>0</v>
      </c>
      <c r="E1237" s="22">
        <v>16000</v>
      </c>
      <c r="F1237" s="22">
        <v>16000</v>
      </c>
      <c r="G1237" s="22">
        <v>16000</v>
      </c>
    </row>
    <row r="1238" spans="1:7">
      <c r="A1238" s="175" t="s">
        <v>54</v>
      </c>
      <c r="B1238" s="168"/>
      <c r="C1238" s="21">
        <v>0</v>
      </c>
      <c r="D1238" s="22">
        <v>0</v>
      </c>
      <c r="E1238" s="22">
        <v>1000</v>
      </c>
      <c r="F1238" s="22">
        <v>1000</v>
      </c>
      <c r="G1238" s="22">
        <v>1000</v>
      </c>
    </row>
    <row r="1239" spans="1:7">
      <c r="A1239" s="170" t="s">
        <v>133</v>
      </c>
      <c r="B1239" s="168"/>
      <c r="C1239" s="15">
        <v>0</v>
      </c>
      <c r="D1239" s="16">
        <v>0</v>
      </c>
      <c r="E1239" s="16">
        <v>1445000</v>
      </c>
      <c r="F1239" s="16">
        <v>1345000</v>
      </c>
      <c r="G1239" s="16">
        <v>1345000</v>
      </c>
    </row>
    <row r="1240" spans="1:7">
      <c r="A1240" s="174" t="s">
        <v>134</v>
      </c>
      <c r="B1240" s="168"/>
      <c r="C1240" s="17">
        <v>0</v>
      </c>
      <c r="D1240" s="18">
        <v>0</v>
      </c>
      <c r="E1240" s="18">
        <v>1445000</v>
      </c>
      <c r="F1240" s="18">
        <v>1345000</v>
      </c>
      <c r="G1240" s="18">
        <v>1345000</v>
      </c>
    </row>
    <row r="1241" spans="1:7">
      <c r="A1241" s="169" t="s">
        <v>304</v>
      </c>
      <c r="B1241" s="168"/>
      <c r="C1241" s="19">
        <v>0</v>
      </c>
      <c r="D1241" s="20">
        <v>0</v>
      </c>
      <c r="E1241" s="20">
        <v>1445000</v>
      </c>
      <c r="F1241" s="20">
        <v>1345000</v>
      </c>
      <c r="G1241" s="20">
        <v>1345000</v>
      </c>
    </row>
    <row r="1242" spans="1:7">
      <c r="A1242" s="175" t="s">
        <v>10</v>
      </c>
      <c r="B1242" s="168"/>
      <c r="C1242" s="21">
        <v>0</v>
      </c>
      <c r="D1242" s="22">
        <v>0</v>
      </c>
      <c r="E1242" s="22">
        <v>1445000</v>
      </c>
      <c r="F1242" s="22">
        <v>1345000</v>
      </c>
      <c r="G1242" s="22">
        <v>1345000</v>
      </c>
    </row>
    <row r="1243" spans="1:7">
      <c r="A1243" s="175" t="s">
        <v>11</v>
      </c>
      <c r="B1243" s="168"/>
      <c r="C1243" s="21">
        <v>0</v>
      </c>
      <c r="D1243" s="22">
        <v>0</v>
      </c>
      <c r="E1243" s="22">
        <v>15000</v>
      </c>
      <c r="F1243" s="22">
        <v>15000</v>
      </c>
      <c r="G1243" s="22">
        <v>15000</v>
      </c>
    </row>
    <row r="1244" spans="1:7">
      <c r="A1244" s="175" t="s">
        <v>27</v>
      </c>
      <c r="B1244" s="168"/>
      <c r="C1244" s="21">
        <v>0</v>
      </c>
      <c r="D1244" s="22">
        <v>0</v>
      </c>
      <c r="E1244" s="22">
        <v>20000</v>
      </c>
      <c r="F1244" s="22">
        <v>20000</v>
      </c>
      <c r="G1244" s="22">
        <v>20000</v>
      </c>
    </row>
    <row r="1245" spans="1:7">
      <c r="A1245" s="175" t="s">
        <v>307</v>
      </c>
      <c r="B1245" s="168"/>
      <c r="C1245" s="21">
        <v>0</v>
      </c>
      <c r="D1245" s="22">
        <v>0</v>
      </c>
      <c r="E1245" s="22">
        <v>1410000</v>
      </c>
      <c r="F1245" s="22">
        <v>1310000</v>
      </c>
      <c r="G1245" s="22">
        <v>1310000</v>
      </c>
    </row>
    <row r="1246" spans="1:7">
      <c r="A1246" s="170" t="s">
        <v>350</v>
      </c>
      <c r="B1246" s="168"/>
      <c r="C1246" s="15">
        <v>0</v>
      </c>
      <c r="D1246" s="16">
        <v>0</v>
      </c>
      <c r="E1246" s="16">
        <v>2527000</v>
      </c>
      <c r="F1246" s="16">
        <v>2637500</v>
      </c>
      <c r="G1246" s="16">
        <v>2708000</v>
      </c>
    </row>
    <row r="1247" spans="1:7">
      <c r="A1247" s="174" t="s">
        <v>351</v>
      </c>
      <c r="B1247" s="168"/>
      <c r="C1247" s="17">
        <v>0</v>
      </c>
      <c r="D1247" s="18">
        <v>0</v>
      </c>
      <c r="E1247" s="18">
        <v>1746000</v>
      </c>
      <c r="F1247" s="18">
        <v>1796000</v>
      </c>
      <c r="G1247" s="18">
        <v>1846000</v>
      </c>
    </row>
    <row r="1248" spans="1:7">
      <c r="A1248" s="169" t="s">
        <v>304</v>
      </c>
      <c r="B1248" s="168"/>
      <c r="C1248" s="19">
        <v>0</v>
      </c>
      <c r="D1248" s="20">
        <v>0</v>
      </c>
      <c r="E1248" s="20">
        <v>1404000</v>
      </c>
      <c r="F1248" s="20">
        <v>1414000</v>
      </c>
      <c r="G1248" s="20">
        <v>1444000</v>
      </c>
    </row>
    <row r="1249" spans="1:7">
      <c r="A1249" s="175" t="s">
        <v>10</v>
      </c>
      <c r="B1249" s="168"/>
      <c r="C1249" s="21">
        <v>0</v>
      </c>
      <c r="D1249" s="22">
        <v>0</v>
      </c>
      <c r="E1249" s="22">
        <v>1404000</v>
      </c>
      <c r="F1249" s="22">
        <v>1414000</v>
      </c>
      <c r="G1249" s="22">
        <v>1444000</v>
      </c>
    </row>
    <row r="1250" spans="1:7">
      <c r="A1250" s="175" t="s">
        <v>11</v>
      </c>
      <c r="B1250" s="168"/>
      <c r="C1250" s="21">
        <v>0</v>
      </c>
      <c r="D1250" s="22">
        <v>0</v>
      </c>
      <c r="E1250" s="22">
        <v>940000</v>
      </c>
      <c r="F1250" s="22">
        <v>950000</v>
      </c>
      <c r="G1250" s="22">
        <v>980000</v>
      </c>
    </row>
    <row r="1251" spans="1:7">
      <c r="A1251" s="175" t="s">
        <v>27</v>
      </c>
      <c r="B1251" s="168"/>
      <c r="C1251" s="21">
        <v>0</v>
      </c>
      <c r="D1251" s="22">
        <v>0</v>
      </c>
      <c r="E1251" s="22">
        <v>440000</v>
      </c>
      <c r="F1251" s="22">
        <v>440000</v>
      </c>
      <c r="G1251" s="22">
        <v>440000</v>
      </c>
    </row>
    <row r="1252" spans="1:7">
      <c r="A1252" s="175" t="s">
        <v>307</v>
      </c>
      <c r="B1252" s="168"/>
      <c r="C1252" s="21">
        <v>0</v>
      </c>
      <c r="D1252" s="22">
        <v>0</v>
      </c>
      <c r="E1252" s="22">
        <v>24000</v>
      </c>
      <c r="F1252" s="22">
        <v>24000</v>
      </c>
      <c r="G1252" s="22">
        <v>24000</v>
      </c>
    </row>
    <row r="1253" spans="1:7">
      <c r="A1253" s="169" t="s">
        <v>340</v>
      </c>
      <c r="B1253" s="168"/>
      <c r="C1253" s="19">
        <v>0</v>
      </c>
      <c r="D1253" s="20">
        <v>0</v>
      </c>
      <c r="E1253" s="20">
        <v>340000</v>
      </c>
      <c r="F1253" s="20">
        <v>380000</v>
      </c>
      <c r="G1253" s="20">
        <v>400000</v>
      </c>
    </row>
    <row r="1254" spans="1:7">
      <c r="A1254" s="175" t="s">
        <v>10</v>
      </c>
      <c r="B1254" s="168"/>
      <c r="C1254" s="21">
        <v>0</v>
      </c>
      <c r="D1254" s="22">
        <v>0</v>
      </c>
      <c r="E1254" s="22">
        <v>340000</v>
      </c>
      <c r="F1254" s="22">
        <v>380000</v>
      </c>
      <c r="G1254" s="22">
        <v>400000</v>
      </c>
    </row>
    <row r="1255" spans="1:7">
      <c r="A1255" s="175" t="s">
        <v>11</v>
      </c>
      <c r="B1255" s="168"/>
      <c r="C1255" s="21">
        <v>0</v>
      </c>
      <c r="D1255" s="22">
        <v>0</v>
      </c>
      <c r="E1255" s="22">
        <v>340000</v>
      </c>
      <c r="F1255" s="22">
        <v>380000</v>
      </c>
      <c r="G1255" s="22">
        <v>400000</v>
      </c>
    </row>
    <row r="1256" spans="1:7">
      <c r="A1256" s="169" t="s">
        <v>305</v>
      </c>
      <c r="B1256" s="168"/>
      <c r="C1256" s="19">
        <v>0</v>
      </c>
      <c r="D1256" s="20">
        <v>0</v>
      </c>
      <c r="E1256" s="20">
        <v>2000</v>
      </c>
      <c r="F1256" s="20">
        <v>2000</v>
      </c>
      <c r="G1256" s="20">
        <v>2000</v>
      </c>
    </row>
    <row r="1257" spans="1:7">
      <c r="A1257" s="175" t="s">
        <v>10</v>
      </c>
      <c r="B1257" s="168"/>
      <c r="C1257" s="21">
        <v>0</v>
      </c>
      <c r="D1257" s="22">
        <v>0</v>
      </c>
      <c r="E1257" s="22">
        <v>2000</v>
      </c>
      <c r="F1257" s="22">
        <v>2000</v>
      </c>
      <c r="G1257" s="22">
        <v>2000</v>
      </c>
    </row>
    <row r="1258" spans="1:7">
      <c r="A1258" s="175" t="s">
        <v>11</v>
      </c>
      <c r="B1258" s="168"/>
      <c r="C1258" s="21">
        <v>0</v>
      </c>
      <c r="D1258" s="22">
        <v>0</v>
      </c>
      <c r="E1258" s="22">
        <v>2000</v>
      </c>
      <c r="F1258" s="22">
        <v>2000</v>
      </c>
      <c r="G1258" s="22">
        <v>2000</v>
      </c>
    </row>
    <row r="1259" spans="1:7">
      <c r="A1259" s="174" t="s">
        <v>352</v>
      </c>
      <c r="B1259" s="168"/>
      <c r="C1259" s="17">
        <v>0</v>
      </c>
      <c r="D1259" s="18">
        <v>0</v>
      </c>
      <c r="E1259" s="18">
        <v>760000</v>
      </c>
      <c r="F1259" s="18">
        <v>820000</v>
      </c>
      <c r="G1259" s="18">
        <v>840000</v>
      </c>
    </row>
    <row r="1260" spans="1:7">
      <c r="A1260" s="169" t="s">
        <v>304</v>
      </c>
      <c r="B1260" s="168"/>
      <c r="C1260" s="19">
        <v>0</v>
      </c>
      <c r="D1260" s="20">
        <v>0</v>
      </c>
      <c r="E1260" s="20">
        <v>500000</v>
      </c>
      <c r="F1260" s="20">
        <v>500000</v>
      </c>
      <c r="G1260" s="20">
        <v>500000</v>
      </c>
    </row>
    <row r="1261" spans="1:7">
      <c r="A1261" s="175" t="s">
        <v>10</v>
      </c>
      <c r="B1261" s="168"/>
      <c r="C1261" s="21">
        <v>0</v>
      </c>
      <c r="D1261" s="22">
        <v>0</v>
      </c>
      <c r="E1261" s="22">
        <v>200000</v>
      </c>
      <c r="F1261" s="22">
        <v>200000</v>
      </c>
      <c r="G1261" s="22">
        <v>200000</v>
      </c>
    </row>
    <row r="1262" spans="1:7">
      <c r="A1262" s="175" t="s">
        <v>11</v>
      </c>
      <c r="B1262" s="168"/>
      <c r="C1262" s="21">
        <v>0</v>
      </c>
      <c r="D1262" s="22">
        <v>0</v>
      </c>
      <c r="E1262" s="22">
        <v>200000</v>
      </c>
      <c r="F1262" s="22">
        <v>200000</v>
      </c>
      <c r="G1262" s="22">
        <v>200000</v>
      </c>
    </row>
    <row r="1263" spans="1:7">
      <c r="A1263" s="175" t="s">
        <v>34</v>
      </c>
      <c r="B1263" s="168"/>
      <c r="C1263" s="21">
        <v>0</v>
      </c>
      <c r="D1263" s="22">
        <v>0</v>
      </c>
      <c r="E1263" s="22">
        <v>300000</v>
      </c>
      <c r="F1263" s="22">
        <v>300000</v>
      </c>
      <c r="G1263" s="22">
        <v>300000</v>
      </c>
    </row>
    <row r="1264" spans="1:7">
      <c r="A1264" s="175" t="s">
        <v>74</v>
      </c>
      <c r="B1264" s="168"/>
      <c r="C1264" s="21">
        <v>0</v>
      </c>
      <c r="D1264" s="22">
        <v>0</v>
      </c>
      <c r="E1264" s="22">
        <v>300000</v>
      </c>
      <c r="F1264" s="22">
        <v>300000</v>
      </c>
      <c r="G1264" s="22">
        <v>300000</v>
      </c>
    </row>
    <row r="1265" spans="1:7">
      <c r="A1265" s="169" t="s">
        <v>340</v>
      </c>
      <c r="B1265" s="168"/>
      <c r="C1265" s="19">
        <v>0</v>
      </c>
      <c r="D1265" s="20">
        <v>0</v>
      </c>
      <c r="E1265" s="20">
        <v>260000</v>
      </c>
      <c r="F1265" s="20">
        <v>320000</v>
      </c>
      <c r="G1265" s="20">
        <v>340000</v>
      </c>
    </row>
    <row r="1266" spans="1:7">
      <c r="A1266" s="175" t="s">
        <v>10</v>
      </c>
      <c r="B1266" s="168"/>
      <c r="C1266" s="21">
        <v>0</v>
      </c>
      <c r="D1266" s="22">
        <v>0</v>
      </c>
      <c r="E1266" s="22">
        <v>60000</v>
      </c>
      <c r="F1266" s="22">
        <v>70000</v>
      </c>
      <c r="G1266" s="22">
        <v>70000</v>
      </c>
    </row>
    <row r="1267" spans="1:7">
      <c r="A1267" s="175" t="s">
        <v>11</v>
      </c>
      <c r="B1267" s="168"/>
      <c r="C1267" s="21">
        <v>0</v>
      </c>
      <c r="D1267" s="22">
        <v>0</v>
      </c>
      <c r="E1267" s="22">
        <v>60000</v>
      </c>
      <c r="F1267" s="22">
        <v>70000</v>
      </c>
      <c r="G1267" s="22">
        <v>70000</v>
      </c>
    </row>
    <row r="1268" spans="1:7">
      <c r="A1268" s="175" t="s">
        <v>34</v>
      </c>
      <c r="B1268" s="168"/>
      <c r="C1268" s="21">
        <v>0</v>
      </c>
      <c r="D1268" s="22">
        <v>0</v>
      </c>
      <c r="E1268" s="22">
        <v>200000</v>
      </c>
      <c r="F1268" s="22">
        <v>250000</v>
      </c>
      <c r="G1268" s="22">
        <v>270000</v>
      </c>
    </row>
    <row r="1269" spans="1:7">
      <c r="A1269" s="175" t="s">
        <v>74</v>
      </c>
      <c r="B1269" s="168"/>
      <c r="C1269" s="21">
        <v>0</v>
      </c>
      <c r="D1269" s="22">
        <v>0</v>
      </c>
      <c r="E1269" s="22">
        <v>200000</v>
      </c>
      <c r="F1269" s="22">
        <v>250000</v>
      </c>
      <c r="G1269" s="22">
        <v>270000</v>
      </c>
    </row>
    <row r="1270" spans="1:7">
      <c r="A1270" s="174" t="s">
        <v>353</v>
      </c>
      <c r="B1270" s="168"/>
      <c r="C1270" s="17">
        <v>0</v>
      </c>
      <c r="D1270" s="18">
        <v>0</v>
      </c>
      <c r="E1270" s="18">
        <v>3500</v>
      </c>
      <c r="F1270" s="18">
        <v>4000</v>
      </c>
      <c r="G1270" s="18">
        <v>4500</v>
      </c>
    </row>
    <row r="1271" spans="1:7">
      <c r="A1271" s="169" t="s">
        <v>305</v>
      </c>
      <c r="B1271" s="168"/>
      <c r="C1271" s="19">
        <v>0</v>
      </c>
      <c r="D1271" s="20">
        <v>0</v>
      </c>
      <c r="E1271" s="20">
        <v>3500</v>
      </c>
      <c r="F1271" s="20">
        <v>4000</v>
      </c>
      <c r="G1271" s="20">
        <v>4500</v>
      </c>
    </row>
    <row r="1272" spans="1:7">
      <c r="A1272" s="175" t="s">
        <v>10</v>
      </c>
      <c r="B1272" s="168"/>
      <c r="C1272" s="21">
        <v>0</v>
      </c>
      <c r="D1272" s="22">
        <v>0</v>
      </c>
      <c r="E1272" s="22">
        <v>3500</v>
      </c>
      <c r="F1272" s="22">
        <v>4000</v>
      </c>
      <c r="G1272" s="22">
        <v>4500</v>
      </c>
    </row>
    <row r="1273" spans="1:7">
      <c r="A1273" s="175" t="s">
        <v>11</v>
      </c>
      <c r="B1273" s="168"/>
      <c r="C1273" s="21">
        <v>0</v>
      </c>
      <c r="D1273" s="22">
        <v>0</v>
      </c>
      <c r="E1273" s="22">
        <v>3500</v>
      </c>
      <c r="F1273" s="22">
        <v>4000</v>
      </c>
      <c r="G1273" s="22">
        <v>4500</v>
      </c>
    </row>
    <row r="1274" spans="1:7">
      <c r="A1274" s="174" t="s">
        <v>354</v>
      </c>
      <c r="B1274" s="168"/>
      <c r="C1274" s="17">
        <v>0</v>
      </c>
      <c r="D1274" s="18">
        <v>0</v>
      </c>
      <c r="E1274" s="18">
        <v>17500</v>
      </c>
      <c r="F1274" s="18">
        <v>17500</v>
      </c>
      <c r="G1274" s="18">
        <v>17500</v>
      </c>
    </row>
    <row r="1275" spans="1:7">
      <c r="A1275" s="169" t="s">
        <v>304</v>
      </c>
      <c r="B1275" s="168"/>
      <c r="C1275" s="19">
        <v>0</v>
      </c>
      <c r="D1275" s="20">
        <v>0</v>
      </c>
      <c r="E1275" s="20">
        <v>12500</v>
      </c>
      <c r="F1275" s="20">
        <v>12500</v>
      </c>
      <c r="G1275" s="20">
        <v>12500</v>
      </c>
    </row>
    <row r="1276" spans="1:7">
      <c r="A1276" s="175" t="s">
        <v>10</v>
      </c>
      <c r="B1276" s="168"/>
      <c r="C1276" s="21">
        <v>0</v>
      </c>
      <c r="D1276" s="22">
        <v>0</v>
      </c>
      <c r="E1276" s="22">
        <v>12500</v>
      </c>
      <c r="F1276" s="22">
        <v>12500</v>
      </c>
      <c r="G1276" s="22">
        <v>12500</v>
      </c>
    </row>
    <row r="1277" spans="1:7">
      <c r="A1277" s="175" t="s">
        <v>26</v>
      </c>
      <c r="B1277" s="168"/>
      <c r="C1277" s="21">
        <v>0</v>
      </c>
      <c r="D1277" s="22">
        <v>0</v>
      </c>
      <c r="E1277" s="22">
        <v>1500</v>
      </c>
      <c r="F1277" s="22">
        <v>1500</v>
      </c>
      <c r="G1277" s="22">
        <v>1500</v>
      </c>
    </row>
    <row r="1278" spans="1:7">
      <c r="A1278" s="175" t="s">
        <v>11</v>
      </c>
      <c r="B1278" s="168"/>
      <c r="C1278" s="21">
        <v>0</v>
      </c>
      <c r="D1278" s="22">
        <v>0</v>
      </c>
      <c r="E1278" s="22">
        <v>11000</v>
      </c>
      <c r="F1278" s="22">
        <v>11000</v>
      </c>
      <c r="G1278" s="22">
        <v>11000</v>
      </c>
    </row>
    <row r="1279" spans="1:7">
      <c r="A1279" s="169" t="s">
        <v>305</v>
      </c>
      <c r="B1279" s="168"/>
      <c r="C1279" s="19">
        <v>0</v>
      </c>
      <c r="D1279" s="20">
        <v>0</v>
      </c>
      <c r="E1279" s="20">
        <v>5000</v>
      </c>
      <c r="F1279" s="20">
        <v>5000</v>
      </c>
      <c r="G1279" s="20">
        <v>5000</v>
      </c>
    </row>
    <row r="1280" spans="1:7">
      <c r="A1280" s="175" t="s">
        <v>10</v>
      </c>
      <c r="B1280" s="168"/>
      <c r="C1280" s="21">
        <v>0</v>
      </c>
      <c r="D1280" s="22">
        <v>0</v>
      </c>
      <c r="E1280" s="22">
        <v>5000</v>
      </c>
      <c r="F1280" s="22">
        <v>5000</v>
      </c>
      <c r="G1280" s="22">
        <v>5000</v>
      </c>
    </row>
    <row r="1281" spans="1:7">
      <c r="A1281" s="175" t="s">
        <v>11</v>
      </c>
      <c r="B1281" s="168"/>
      <c r="C1281" s="21">
        <v>0</v>
      </c>
      <c r="D1281" s="22">
        <v>0</v>
      </c>
      <c r="E1281" s="22">
        <v>5000</v>
      </c>
      <c r="F1281" s="22">
        <v>5000</v>
      </c>
      <c r="G1281" s="22">
        <v>5000</v>
      </c>
    </row>
    <row r="1282" spans="1:7">
      <c r="A1282" s="170" t="s">
        <v>143</v>
      </c>
      <c r="B1282" s="168"/>
      <c r="C1282" s="15">
        <v>0</v>
      </c>
      <c r="D1282" s="16">
        <v>0</v>
      </c>
      <c r="E1282" s="16">
        <v>2815000</v>
      </c>
      <c r="F1282" s="16">
        <v>2863000</v>
      </c>
      <c r="G1282" s="16">
        <v>2921000</v>
      </c>
    </row>
    <row r="1283" spans="1:7">
      <c r="A1283" s="174" t="s">
        <v>144</v>
      </c>
      <c r="B1283" s="168"/>
      <c r="C1283" s="17">
        <v>0</v>
      </c>
      <c r="D1283" s="18">
        <v>0</v>
      </c>
      <c r="E1283" s="18">
        <v>2740000</v>
      </c>
      <c r="F1283" s="18">
        <v>2782000</v>
      </c>
      <c r="G1283" s="18">
        <v>2834000</v>
      </c>
    </row>
    <row r="1284" spans="1:7">
      <c r="A1284" s="169" t="s">
        <v>304</v>
      </c>
      <c r="B1284" s="168"/>
      <c r="C1284" s="19">
        <v>0</v>
      </c>
      <c r="D1284" s="20">
        <v>0</v>
      </c>
      <c r="E1284" s="20">
        <v>2610000</v>
      </c>
      <c r="F1284" s="20">
        <v>2645000</v>
      </c>
      <c r="G1284" s="20">
        <v>2690000</v>
      </c>
    </row>
    <row r="1285" spans="1:7">
      <c r="A1285" s="175" t="s">
        <v>10</v>
      </c>
      <c r="B1285" s="168"/>
      <c r="C1285" s="21">
        <v>0</v>
      </c>
      <c r="D1285" s="22">
        <v>0</v>
      </c>
      <c r="E1285" s="22">
        <v>2610000</v>
      </c>
      <c r="F1285" s="22">
        <v>2645000</v>
      </c>
      <c r="G1285" s="22">
        <v>2690000</v>
      </c>
    </row>
    <row r="1286" spans="1:7">
      <c r="A1286" s="175" t="s">
        <v>45</v>
      </c>
      <c r="B1286" s="168"/>
      <c r="C1286" s="21">
        <v>0</v>
      </c>
      <c r="D1286" s="22">
        <v>0</v>
      </c>
      <c r="E1286" s="22">
        <v>2260000</v>
      </c>
      <c r="F1286" s="22">
        <v>2280000</v>
      </c>
      <c r="G1286" s="22">
        <v>2310000</v>
      </c>
    </row>
    <row r="1287" spans="1:7">
      <c r="A1287" s="175" t="s">
        <v>54</v>
      </c>
      <c r="B1287" s="168"/>
      <c r="C1287" s="21">
        <v>0</v>
      </c>
      <c r="D1287" s="22">
        <v>0</v>
      </c>
      <c r="E1287" s="22">
        <v>70000</v>
      </c>
      <c r="F1287" s="22">
        <v>75000</v>
      </c>
      <c r="G1287" s="22">
        <v>80000</v>
      </c>
    </row>
    <row r="1288" spans="1:7">
      <c r="A1288" s="175" t="s">
        <v>307</v>
      </c>
      <c r="B1288" s="168"/>
      <c r="C1288" s="21">
        <v>0</v>
      </c>
      <c r="D1288" s="22">
        <v>0</v>
      </c>
      <c r="E1288" s="22">
        <v>280000</v>
      </c>
      <c r="F1288" s="22">
        <v>290000</v>
      </c>
      <c r="G1288" s="22">
        <v>300000</v>
      </c>
    </row>
    <row r="1289" spans="1:7">
      <c r="A1289" s="169" t="s">
        <v>305</v>
      </c>
      <c r="B1289" s="168"/>
      <c r="C1289" s="19">
        <v>0</v>
      </c>
      <c r="D1289" s="20">
        <v>0</v>
      </c>
      <c r="E1289" s="20">
        <v>130000</v>
      </c>
      <c r="F1289" s="20">
        <v>137000</v>
      </c>
      <c r="G1289" s="20">
        <v>144000</v>
      </c>
    </row>
    <row r="1290" spans="1:7">
      <c r="A1290" s="175" t="s">
        <v>10</v>
      </c>
      <c r="B1290" s="168"/>
      <c r="C1290" s="21">
        <v>0</v>
      </c>
      <c r="D1290" s="22">
        <v>0</v>
      </c>
      <c r="E1290" s="22">
        <v>130000</v>
      </c>
      <c r="F1290" s="22">
        <v>137000</v>
      </c>
      <c r="G1290" s="22">
        <v>144000</v>
      </c>
    </row>
    <row r="1291" spans="1:7">
      <c r="A1291" s="175" t="s">
        <v>45</v>
      </c>
      <c r="B1291" s="168"/>
      <c r="C1291" s="21">
        <v>0</v>
      </c>
      <c r="D1291" s="22">
        <v>0</v>
      </c>
      <c r="E1291" s="22">
        <v>110000</v>
      </c>
      <c r="F1291" s="22">
        <v>115000</v>
      </c>
      <c r="G1291" s="22">
        <v>120000</v>
      </c>
    </row>
    <row r="1292" spans="1:7">
      <c r="A1292" s="175" t="s">
        <v>307</v>
      </c>
      <c r="B1292" s="168"/>
      <c r="C1292" s="21">
        <v>0</v>
      </c>
      <c r="D1292" s="22">
        <v>0</v>
      </c>
      <c r="E1292" s="22">
        <v>20000</v>
      </c>
      <c r="F1292" s="22">
        <v>22000</v>
      </c>
      <c r="G1292" s="22">
        <v>24000</v>
      </c>
    </row>
    <row r="1293" spans="1:7">
      <c r="A1293" s="174" t="s">
        <v>145</v>
      </c>
      <c r="B1293" s="168"/>
      <c r="C1293" s="17">
        <v>0</v>
      </c>
      <c r="D1293" s="18">
        <v>0</v>
      </c>
      <c r="E1293" s="18">
        <v>25000</v>
      </c>
      <c r="F1293" s="18">
        <v>31000</v>
      </c>
      <c r="G1293" s="18">
        <v>37000</v>
      </c>
    </row>
    <row r="1294" spans="1:7">
      <c r="A1294" s="169" t="s">
        <v>304</v>
      </c>
      <c r="B1294" s="168"/>
      <c r="C1294" s="19">
        <v>0</v>
      </c>
      <c r="D1294" s="20">
        <v>0</v>
      </c>
      <c r="E1294" s="20">
        <v>25000</v>
      </c>
      <c r="F1294" s="20">
        <v>31000</v>
      </c>
      <c r="G1294" s="20">
        <v>37000</v>
      </c>
    </row>
    <row r="1295" spans="1:7">
      <c r="A1295" s="175" t="s">
        <v>10</v>
      </c>
      <c r="B1295" s="168"/>
      <c r="C1295" s="21">
        <v>0</v>
      </c>
      <c r="D1295" s="22">
        <v>0</v>
      </c>
      <c r="E1295" s="22">
        <v>25000</v>
      </c>
      <c r="F1295" s="22">
        <v>31000</v>
      </c>
      <c r="G1295" s="22">
        <v>37000</v>
      </c>
    </row>
    <row r="1296" spans="1:7">
      <c r="A1296" s="175" t="s">
        <v>54</v>
      </c>
      <c r="B1296" s="168"/>
      <c r="C1296" s="21">
        <v>0</v>
      </c>
      <c r="D1296" s="22">
        <v>0</v>
      </c>
      <c r="E1296" s="22">
        <v>20000</v>
      </c>
      <c r="F1296" s="22">
        <v>25000</v>
      </c>
      <c r="G1296" s="22">
        <v>30000</v>
      </c>
    </row>
    <row r="1297" spans="1:7">
      <c r="A1297" s="175" t="s">
        <v>27</v>
      </c>
      <c r="B1297" s="168"/>
      <c r="C1297" s="21">
        <v>0</v>
      </c>
      <c r="D1297" s="22">
        <v>0</v>
      </c>
      <c r="E1297" s="22">
        <v>5000</v>
      </c>
      <c r="F1297" s="22">
        <v>6000</v>
      </c>
      <c r="G1297" s="22">
        <v>7000</v>
      </c>
    </row>
    <row r="1298" spans="1:7">
      <c r="A1298" s="174" t="s">
        <v>355</v>
      </c>
      <c r="B1298" s="168"/>
      <c r="C1298" s="17">
        <v>0</v>
      </c>
      <c r="D1298" s="18">
        <v>0</v>
      </c>
      <c r="E1298" s="18">
        <v>50000</v>
      </c>
      <c r="F1298" s="18">
        <v>50000</v>
      </c>
      <c r="G1298" s="18">
        <v>50000</v>
      </c>
    </row>
    <row r="1299" spans="1:7">
      <c r="A1299" s="169" t="s">
        <v>304</v>
      </c>
      <c r="B1299" s="168"/>
      <c r="C1299" s="19">
        <v>0</v>
      </c>
      <c r="D1299" s="20">
        <v>0</v>
      </c>
      <c r="E1299" s="20">
        <v>50000</v>
      </c>
      <c r="F1299" s="20">
        <v>50000</v>
      </c>
      <c r="G1299" s="20">
        <v>50000</v>
      </c>
    </row>
    <row r="1300" spans="1:7">
      <c r="A1300" s="175" t="s">
        <v>10</v>
      </c>
      <c r="B1300" s="168"/>
      <c r="C1300" s="21">
        <v>0</v>
      </c>
      <c r="D1300" s="22">
        <v>0</v>
      </c>
      <c r="E1300" s="22">
        <v>50000</v>
      </c>
      <c r="F1300" s="22">
        <v>50000</v>
      </c>
      <c r="G1300" s="22">
        <v>50000</v>
      </c>
    </row>
    <row r="1301" spans="1:7">
      <c r="A1301" s="175" t="s">
        <v>27</v>
      </c>
      <c r="B1301" s="168"/>
      <c r="C1301" s="21">
        <v>0</v>
      </c>
      <c r="D1301" s="22">
        <v>0</v>
      </c>
      <c r="E1301" s="22">
        <v>50000</v>
      </c>
      <c r="F1301" s="22">
        <v>50000</v>
      </c>
      <c r="G1301" s="22">
        <v>50000</v>
      </c>
    </row>
    <row r="1302" spans="1:7">
      <c r="A1302" s="170" t="s">
        <v>146</v>
      </c>
      <c r="B1302" s="168"/>
      <c r="C1302" s="15">
        <v>0</v>
      </c>
      <c r="D1302" s="16">
        <v>0</v>
      </c>
      <c r="E1302" s="16">
        <v>1902600</v>
      </c>
      <c r="F1302" s="16">
        <v>1860500</v>
      </c>
      <c r="G1302" s="16">
        <v>1918500</v>
      </c>
    </row>
    <row r="1303" spans="1:7">
      <c r="A1303" s="174" t="s">
        <v>356</v>
      </c>
      <c r="B1303" s="168"/>
      <c r="C1303" s="17">
        <v>0</v>
      </c>
      <c r="D1303" s="18">
        <v>0</v>
      </c>
      <c r="E1303" s="18">
        <v>250000</v>
      </c>
      <c r="F1303" s="18">
        <v>261000</v>
      </c>
      <c r="G1303" s="18">
        <v>272000</v>
      </c>
    </row>
    <row r="1304" spans="1:7">
      <c r="A1304" s="169" t="s">
        <v>304</v>
      </c>
      <c r="B1304" s="168"/>
      <c r="C1304" s="19">
        <v>0</v>
      </c>
      <c r="D1304" s="20">
        <v>0</v>
      </c>
      <c r="E1304" s="20">
        <v>250000</v>
      </c>
      <c r="F1304" s="20">
        <v>261000</v>
      </c>
      <c r="G1304" s="20">
        <v>272000</v>
      </c>
    </row>
    <row r="1305" spans="1:7">
      <c r="A1305" s="175" t="s">
        <v>10</v>
      </c>
      <c r="B1305" s="168"/>
      <c r="C1305" s="21">
        <v>0</v>
      </c>
      <c r="D1305" s="22">
        <v>0</v>
      </c>
      <c r="E1305" s="22">
        <v>250000</v>
      </c>
      <c r="F1305" s="22">
        <v>261000</v>
      </c>
      <c r="G1305" s="22">
        <v>272000</v>
      </c>
    </row>
    <row r="1306" spans="1:7">
      <c r="A1306" s="175" t="s">
        <v>27</v>
      </c>
      <c r="B1306" s="168"/>
      <c r="C1306" s="21">
        <v>0</v>
      </c>
      <c r="D1306" s="22">
        <v>0</v>
      </c>
      <c r="E1306" s="22">
        <v>250000</v>
      </c>
      <c r="F1306" s="22">
        <v>261000</v>
      </c>
      <c r="G1306" s="22">
        <v>272000</v>
      </c>
    </row>
    <row r="1307" spans="1:7">
      <c r="A1307" s="174" t="s">
        <v>148</v>
      </c>
      <c r="B1307" s="168"/>
      <c r="C1307" s="17">
        <v>0</v>
      </c>
      <c r="D1307" s="18">
        <v>0</v>
      </c>
      <c r="E1307" s="18">
        <v>935000</v>
      </c>
      <c r="F1307" s="18">
        <v>977000</v>
      </c>
      <c r="G1307" s="18">
        <v>1019000</v>
      </c>
    </row>
    <row r="1308" spans="1:7">
      <c r="A1308" s="169" t="s">
        <v>304</v>
      </c>
      <c r="B1308" s="168"/>
      <c r="C1308" s="19">
        <v>0</v>
      </c>
      <c r="D1308" s="20">
        <v>0</v>
      </c>
      <c r="E1308" s="20">
        <v>935000</v>
      </c>
      <c r="F1308" s="20">
        <v>977000</v>
      </c>
      <c r="G1308" s="20">
        <v>1019000</v>
      </c>
    </row>
    <row r="1309" spans="1:7">
      <c r="A1309" s="175" t="s">
        <v>10</v>
      </c>
      <c r="B1309" s="168"/>
      <c r="C1309" s="21">
        <v>0</v>
      </c>
      <c r="D1309" s="22">
        <v>0</v>
      </c>
      <c r="E1309" s="22">
        <v>935000</v>
      </c>
      <c r="F1309" s="22">
        <v>977000</v>
      </c>
      <c r="G1309" s="22">
        <v>1019000</v>
      </c>
    </row>
    <row r="1310" spans="1:7">
      <c r="A1310" s="175" t="s">
        <v>11</v>
      </c>
      <c r="B1310" s="168"/>
      <c r="C1310" s="21">
        <v>0</v>
      </c>
      <c r="D1310" s="22">
        <v>0</v>
      </c>
      <c r="E1310" s="22">
        <v>10000</v>
      </c>
      <c r="F1310" s="22">
        <v>10000</v>
      </c>
      <c r="G1310" s="22">
        <v>10000</v>
      </c>
    </row>
    <row r="1311" spans="1:7">
      <c r="A1311" s="175" t="s">
        <v>54</v>
      </c>
      <c r="B1311" s="168"/>
      <c r="C1311" s="21">
        <v>0</v>
      </c>
      <c r="D1311" s="22">
        <v>0</v>
      </c>
      <c r="E1311" s="22">
        <v>35000</v>
      </c>
      <c r="F1311" s="22">
        <v>35000</v>
      </c>
      <c r="G1311" s="22">
        <v>35000</v>
      </c>
    </row>
    <row r="1312" spans="1:7">
      <c r="A1312" s="175" t="s">
        <v>27</v>
      </c>
      <c r="B1312" s="168"/>
      <c r="C1312" s="21">
        <v>0</v>
      </c>
      <c r="D1312" s="22">
        <v>0</v>
      </c>
      <c r="E1312" s="22">
        <v>890000</v>
      </c>
      <c r="F1312" s="22">
        <v>932000</v>
      </c>
      <c r="G1312" s="22">
        <v>974000</v>
      </c>
    </row>
    <row r="1313" spans="1:7">
      <c r="A1313" s="174" t="s">
        <v>149</v>
      </c>
      <c r="B1313" s="168"/>
      <c r="C1313" s="17">
        <v>0</v>
      </c>
      <c r="D1313" s="18">
        <v>0</v>
      </c>
      <c r="E1313" s="18">
        <v>200000</v>
      </c>
      <c r="F1313" s="18">
        <v>200000</v>
      </c>
      <c r="G1313" s="18">
        <v>200000</v>
      </c>
    </row>
    <row r="1314" spans="1:7">
      <c r="A1314" s="169" t="s">
        <v>304</v>
      </c>
      <c r="B1314" s="168"/>
      <c r="C1314" s="19">
        <v>0</v>
      </c>
      <c r="D1314" s="20">
        <v>0</v>
      </c>
      <c r="E1314" s="20">
        <v>200000</v>
      </c>
      <c r="F1314" s="20">
        <v>200000</v>
      </c>
      <c r="G1314" s="20">
        <v>200000</v>
      </c>
    </row>
    <row r="1315" spans="1:7">
      <c r="A1315" s="175" t="s">
        <v>10</v>
      </c>
      <c r="B1315" s="168"/>
      <c r="C1315" s="21">
        <v>0</v>
      </c>
      <c r="D1315" s="22">
        <v>0</v>
      </c>
      <c r="E1315" s="22">
        <v>200000</v>
      </c>
      <c r="F1315" s="22">
        <v>200000</v>
      </c>
      <c r="G1315" s="22">
        <v>200000</v>
      </c>
    </row>
    <row r="1316" spans="1:7">
      <c r="A1316" s="175" t="s">
        <v>307</v>
      </c>
      <c r="B1316" s="168"/>
      <c r="C1316" s="21">
        <v>0</v>
      </c>
      <c r="D1316" s="22">
        <v>0</v>
      </c>
      <c r="E1316" s="22">
        <v>200000</v>
      </c>
      <c r="F1316" s="22">
        <v>200000</v>
      </c>
      <c r="G1316" s="22">
        <v>200000</v>
      </c>
    </row>
    <row r="1317" spans="1:7">
      <c r="A1317" s="174" t="s">
        <v>357</v>
      </c>
      <c r="B1317" s="168"/>
      <c r="C1317" s="17">
        <v>0</v>
      </c>
      <c r="D1317" s="18">
        <v>0</v>
      </c>
      <c r="E1317" s="18">
        <v>10000</v>
      </c>
      <c r="F1317" s="18">
        <v>10000</v>
      </c>
      <c r="G1317" s="18">
        <v>10000</v>
      </c>
    </row>
    <row r="1318" spans="1:7">
      <c r="A1318" s="169" t="s">
        <v>304</v>
      </c>
      <c r="B1318" s="168"/>
      <c r="C1318" s="19">
        <v>0</v>
      </c>
      <c r="D1318" s="20">
        <v>0</v>
      </c>
      <c r="E1318" s="20">
        <v>10000</v>
      </c>
      <c r="F1318" s="20">
        <v>10000</v>
      </c>
      <c r="G1318" s="20">
        <v>10000</v>
      </c>
    </row>
    <row r="1319" spans="1:7">
      <c r="A1319" s="175" t="s">
        <v>10</v>
      </c>
      <c r="B1319" s="168"/>
      <c r="C1319" s="21">
        <v>0</v>
      </c>
      <c r="D1319" s="22">
        <v>0</v>
      </c>
      <c r="E1319" s="22">
        <v>10000</v>
      </c>
      <c r="F1319" s="22">
        <v>10000</v>
      </c>
      <c r="G1319" s="22">
        <v>10000</v>
      </c>
    </row>
    <row r="1320" spans="1:7">
      <c r="A1320" s="175" t="s">
        <v>11</v>
      </c>
      <c r="B1320" s="168"/>
      <c r="C1320" s="21">
        <v>0</v>
      </c>
      <c r="D1320" s="22">
        <v>0</v>
      </c>
      <c r="E1320" s="22">
        <v>10000</v>
      </c>
      <c r="F1320" s="22">
        <v>10000</v>
      </c>
      <c r="G1320" s="22">
        <v>10000</v>
      </c>
    </row>
    <row r="1321" spans="1:7">
      <c r="A1321" s="174" t="s">
        <v>150</v>
      </c>
      <c r="B1321" s="168"/>
      <c r="C1321" s="17">
        <v>0</v>
      </c>
      <c r="D1321" s="18">
        <v>0</v>
      </c>
      <c r="E1321" s="18">
        <v>243500</v>
      </c>
      <c r="F1321" s="18">
        <v>144000</v>
      </c>
      <c r="G1321" s="18">
        <v>144500</v>
      </c>
    </row>
    <row r="1322" spans="1:7">
      <c r="A1322" s="169" t="s">
        <v>304</v>
      </c>
      <c r="B1322" s="168"/>
      <c r="C1322" s="19">
        <v>0</v>
      </c>
      <c r="D1322" s="20">
        <v>0</v>
      </c>
      <c r="E1322" s="20">
        <v>243500</v>
      </c>
      <c r="F1322" s="20">
        <v>144000</v>
      </c>
      <c r="G1322" s="20">
        <v>144500</v>
      </c>
    </row>
    <row r="1323" spans="1:7">
      <c r="A1323" s="175" t="s">
        <v>10</v>
      </c>
      <c r="B1323" s="168"/>
      <c r="C1323" s="21">
        <v>0</v>
      </c>
      <c r="D1323" s="22">
        <v>0</v>
      </c>
      <c r="E1323" s="22">
        <v>243500</v>
      </c>
      <c r="F1323" s="22">
        <v>144000</v>
      </c>
      <c r="G1323" s="22">
        <v>144500</v>
      </c>
    </row>
    <row r="1324" spans="1:7">
      <c r="A1324" s="175" t="s">
        <v>54</v>
      </c>
      <c r="B1324" s="168"/>
      <c r="C1324" s="21">
        <v>0</v>
      </c>
      <c r="D1324" s="22">
        <v>0</v>
      </c>
      <c r="E1324" s="22">
        <v>240000</v>
      </c>
      <c r="F1324" s="22">
        <v>140000</v>
      </c>
      <c r="G1324" s="22">
        <v>140000</v>
      </c>
    </row>
    <row r="1325" spans="1:7">
      <c r="A1325" s="175" t="s">
        <v>27</v>
      </c>
      <c r="B1325" s="168"/>
      <c r="C1325" s="21">
        <v>0</v>
      </c>
      <c r="D1325" s="22">
        <v>0</v>
      </c>
      <c r="E1325" s="22">
        <v>3500</v>
      </c>
      <c r="F1325" s="22">
        <v>4000</v>
      </c>
      <c r="G1325" s="22">
        <v>4500</v>
      </c>
    </row>
    <row r="1326" spans="1:7">
      <c r="A1326" s="174" t="s">
        <v>151</v>
      </c>
      <c r="B1326" s="168"/>
      <c r="C1326" s="17">
        <v>0</v>
      </c>
      <c r="D1326" s="18">
        <v>0</v>
      </c>
      <c r="E1326" s="18">
        <v>264100</v>
      </c>
      <c r="F1326" s="18">
        <v>268500</v>
      </c>
      <c r="G1326" s="18">
        <v>273000</v>
      </c>
    </row>
    <row r="1327" spans="1:7">
      <c r="A1327" s="169" t="s">
        <v>304</v>
      </c>
      <c r="B1327" s="168"/>
      <c r="C1327" s="19">
        <v>0</v>
      </c>
      <c r="D1327" s="20">
        <v>0</v>
      </c>
      <c r="E1327" s="20">
        <v>264100</v>
      </c>
      <c r="F1327" s="20">
        <v>268500</v>
      </c>
      <c r="G1327" s="20">
        <v>273000</v>
      </c>
    </row>
    <row r="1328" spans="1:7">
      <c r="A1328" s="175" t="s">
        <v>10</v>
      </c>
      <c r="B1328" s="168"/>
      <c r="C1328" s="21">
        <v>0</v>
      </c>
      <c r="D1328" s="22">
        <v>0</v>
      </c>
      <c r="E1328" s="22">
        <v>264100</v>
      </c>
      <c r="F1328" s="22">
        <v>268500</v>
      </c>
      <c r="G1328" s="22">
        <v>273000</v>
      </c>
    </row>
    <row r="1329" spans="1:7">
      <c r="A1329" s="175" t="s">
        <v>307</v>
      </c>
      <c r="B1329" s="168"/>
      <c r="C1329" s="21">
        <v>0</v>
      </c>
      <c r="D1329" s="22">
        <v>0</v>
      </c>
      <c r="E1329" s="22">
        <v>264100</v>
      </c>
      <c r="F1329" s="22">
        <v>268500</v>
      </c>
      <c r="G1329" s="22">
        <v>273000</v>
      </c>
    </row>
    <row r="1330" spans="1:7">
      <c r="A1330" s="170" t="s">
        <v>152</v>
      </c>
      <c r="B1330" s="168"/>
      <c r="C1330" s="15">
        <v>0</v>
      </c>
      <c r="D1330" s="16">
        <v>0</v>
      </c>
      <c r="E1330" s="16">
        <v>90000</v>
      </c>
      <c r="F1330" s="16">
        <v>90000</v>
      </c>
      <c r="G1330" s="16">
        <v>90000</v>
      </c>
    </row>
    <row r="1331" spans="1:7">
      <c r="A1331" s="174" t="s">
        <v>153</v>
      </c>
      <c r="B1331" s="168"/>
      <c r="C1331" s="17">
        <v>0</v>
      </c>
      <c r="D1331" s="18">
        <v>0</v>
      </c>
      <c r="E1331" s="18">
        <v>90000</v>
      </c>
      <c r="F1331" s="18">
        <v>90000</v>
      </c>
      <c r="G1331" s="18">
        <v>90000</v>
      </c>
    </row>
    <row r="1332" spans="1:7">
      <c r="A1332" s="169" t="s">
        <v>304</v>
      </c>
      <c r="B1332" s="168"/>
      <c r="C1332" s="19">
        <v>0</v>
      </c>
      <c r="D1332" s="20">
        <v>0</v>
      </c>
      <c r="E1332" s="20">
        <v>90000</v>
      </c>
      <c r="F1332" s="20">
        <v>90000</v>
      </c>
      <c r="G1332" s="20">
        <v>90000</v>
      </c>
    </row>
    <row r="1333" spans="1:7">
      <c r="A1333" s="175" t="s">
        <v>10</v>
      </c>
      <c r="B1333" s="168"/>
      <c r="C1333" s="21">
        <v>0</v>
      </c>
      <c r="D1333" s="22">
        <v>0</v>
      </c>
      <c r="E1333" s="22">
        <v>90000</v>
      </c>
      <c r="F1333" s="22">
        <v>90000</v>
      </c>
      <c r="G1333" s="22">
        <v>90000</v>
      </c>
    </row>
    <row r="1334" spans="1:7">
      <c r="A1334" s="175" t="s">
        <v>307</v>
      </c>
      <c r="B1334" s="168"/>
      <c r="C1334" s="21">
        <v>0</v>
      </c>
      <c r="D1334" s="22">
        <v>0</v>
      </c>
      <c r="E1334" s="22">
        <v>90000</v>
      </c>
      <c r="F1334" s="22">
        <v>90000</v>
      </c>
      <c r="G1334" s="22">
        <v>90000</v>
      </c>
    </row>
    <row r="1335" spans="1:7">
      <c r="A1335" s="176" t="s">
        <v>154</v>
      </c>
      <c r="B1335" s="168"/>
      <c r="C1335" s="13">
        <v>1967925.68</v>
      </c>
      <c r="D1335" s="14">
        <v>3737049</v>
      </c>
      <c r="E1335" s="14">
        <v>3843922</v>
      </c>
      <c r="F1335" s="14">
        <v>3320415</v>
      </c>
      <c r="G1335" s="14">
        <v>3367815</v>
      </c>
    </row>
    <row r="1336" spans="1:7">
      <c r="A1336" s="184" t="s">
        <v>155</v>
      </c>
      <c r="B1336" s="168"/>
      <c r="C1336" s="23">
        <v>1081148.53</v>
      </c>
      <c r="D1336" s="24">
        <v>1538104</v>
      </c>
      <c r="E1336" s="24">
        <v>1844500</v>
      </c>
      <c r="F1336" s="24">
        <v>1795300</v>
      </c>
      <c r="G1336" s="24">
        <v>1827300</v>
      </c>
    </row>
    <row r="1337" spans="1:7">
      <c r="A1337" s="169" t="s">
        <v>9</v>
      </c>
      <c r="B1337" s="168"/>
      <c r="C1337" s="19">
        <v>739595.58</v>
      </c>
      <c r="D1337" s="20">
        <v>1068300</v>
      </c>
      <c r="E1337" s="20">
        <v>0</v>
      </c>
      <c r="F1337" s="20">
        <v>0</v>
      </c>
      <c r="G1337" s="20">
        <v>0</v>
      </c>
    </row>
    <row r="1338" spans="1:7">
      <c r="A1338" s="169" t="s">
        <v>157</v>
      </c>
      <c r="B1338" s="168"/>
      <c r="C1338" s="19">
        <v>172583.6</v>
      </c>
      <c r="D1338" s="20">
        <v>208300</v>
      </c>
      <c r="E1338" s="20">
        <v>0</v>
      </c>
      <c r="F1338" s="20">
        <v>0</v>
      </c>
      <c r="G1338" s="20">
        <v>0</v>
      </c>
    </row>
    <row r="1339" spans="1:7">
      <c r="A1339" s="169" t="s">
        <v>158</v>
      </c>
      <c r="B1339" s="168"/>
      <c r="C1339" s="19">
        <v>157742</v>
      </c>
      <c r="D1339" s="20">
        <v>246433</v>
      </c>
      <c r="E1339" s="20">
        <v>0</v>
      </c>
      <c r="F1339" s="20">
        <v>0</v>
      </c>
      <c r="G1339" s="20">
        <v>0</v>
      </c>
    </row>
    <row r="1340" spans="1:7">
      <c r="A1340" s="169" t="s">
        <v>160</v>
      </c>
      <c r="B1340" s="168"/>
      <c r="C1340" s="19">
        <v>11227.35</v>
      </c>
      <c r="D1340" s="20">
        <v>15071</v>
      </c>
      <c r="E1340" s="20">
        <v>0</v>
      </c>
      <c r="F1340" s="20">
        <v>0</v>
      </c>
      <c r="G1340" s="20">
        <v>0</v>
      </c>
    </row>
    <row r="1341" spans="1:7">
      <c r="A1341" s="169" t="s">
        <v>304</v>
      </c>
      <c r="B1341" s="168"/>
      <c r="C1341" s="19">
        <v>0</v>
      </c>
      <c r="D1341" s="20">
        <v>0</v>
      </c>
      <c r="E1341" s="20">
        <v>1452800</v>
      </c>
      <c r="F1341" s="20">
        <v>1423600</v>
      </c>
      <c r="G1341" s="20">
        <v>1455600</v>
      </c>
    </row>
    <row r="1342" spans="1:7">
      <c r="A1342" s="169" t="s">
        <v>338</v>
      </c>
      <c r="B1342" s="168"/>
      <c r="C1342" s="19">
        <v>0</v>
      </c>
      <c r="D1342" s="20">
        <v>0</v>
      </c>
      <c r="E1342" s="20">
        <v>173000</v>
      </c>
      <c r="F1342" s="20">
        <v>192000</v>
      </c>
      <c r="G1342" s="20">
        <v>192000</v>
      </c>
    </row>
    <row r="1343" spans="1:7">
      <c r="A1343" s="169" t="s">
        <v>339</v>
      </c>
      <c r="B1343" s="168"/>
      <c r="C1343" s="19">
        <v>0</v>
      </c>
      <c r="D1343" s="20">
        <v>0</v>
      </c>
      <c r="E1343" s="20">
        <v>19000</v>
      </c>
      <c r="F1343" s="20">
        <v>0</v>
      </c>
      <c r="G1343" s="20">
        <v>0</v>
      </c>
    </row>
    <row r="1344" spans="1:7">
      <c r="A1344" s="169" t="s">
        <v>341</v>
      </c>
      <c r="B1344" s="168"/>
      <c r="C1344" s="19">
        <v>0</v>
      </c>
      <c r="D1344" s="20">
        <v>0</v>
      </c>
      <c r="E1344" s="20">
        <v>163700</v>
      </c>
      <c r="F1344" s="20">
        <v>163700</v>
      </c>
      <c r="G1344" s="20">
        <v>163700</v>
      </c>
    </row>
    <row r="1345" spans="1:7">
      <c r="A1345" s="169" t="s">
        <v>358</v>
      </c>
      <c r="B1345" s="168"/>
      <c r="C1345" s="19">
        <v>0</v>
      </c>
      <c r="D1345" s="20">
        <v>0</v>
      </c>
      <c r="E1345" s="20">
        <v>20000</v>
      </c>
      <c r="F1345" s="20">
        <v>0</v>
      </c>
      <c r="G1345" s="20">
        <v>0</v>
      </c>
    </row>
    <row r="1346" spans="1:7">
      <c r="A1346" s="169" t="s">
        <v>342</v>
      </c>
      <c r="B1346" s="168"/>
      <c r="C1346" s="19">
        <v>0</v>
      </c>
      <c r="D1346" s="20">
        <v>0</v>
      </c>
      <c r="E1346" s="20">
        <v>14000</v>
      </c>
      <c r="F1346" s="20">
        <v>16000</v>
      </c>
      <c r="G1346" s="20">
        <v>16000</v>
      </c>
    </row>
    <row r="1347" spans="1:7">
      <c r="A1347" s="169" t="s">
        <v>359</v>
      </c>
      <c r="B1347" s="168"/>
      <c r="C1347" s="19">
        <v>0</v>
      </c>
      <c r="D1347" s="20">
        <v>0</v>
      </c>
      <c r="E1347" s="20">
        <v>2000</v>
      </c>
      <c r="F1347" s="20">
        <v>0</v>
      </c>
      <c r="G1347" s="20">
        <v>0</v>
      </c>
    </row>
    <row r="1348" spans="1:7">
      <c r="A1348" s="170" t="s">
        <v>121</v>
      </c>
      <c r="B1348" s="168"/>
      <c r="C1348" s="15">
        <v>1081148.53</v>
      </c>
      <c r="D1348" s="16">
        <v>1538104</v>
      </c>
      <c r="E1348" s="16">
        <v>0</v>
      </c>
      <c r="F1348" s="16">
        <v>0</v>
      </c>
      <c r="G1348" s="16">
        <v>0</v>
      </c>
    </row>
    <row r="1349" spans="1:7">
      <c r="A1349" s="174" t="s">
        <v>156</v>
      </c>
      <c r="B1349" s="168"/>
      <c r="C1349" s="17">
        <v>668539.31999999995</v>
      </c>
      <c r="D1349" s="18">
        <v>937900</v>
      </c>
      <c r="E1349" s="18">
        <v>0</v>
      </c>
      <c r="F1349" s="18">
        <v>0</v>
      </c>
      <c r="G1349" s="18">
        <v>0</v>
      </c>
    </row>
    <row r="1350" spans="1:7">
      <c r="A1350" s="169" t="s">
        <v>9</v>
      </c>
      <c r="B1350" s="168"/>
      <c r="C1350" s="19">
        <v>598964.24</v>
      </c>
      <c r="D1350" s="20">
        <v>856400</v>
      </c>
      <c r="E1350" s="20">
        <v>0</v>
      </c>
      <c r="F1350" s="20">
        <v>0</v>
      </c>
      <c r="G1350" s="20">
        <v>0</v>
      </c>
    </row>
    <row r="1351" spans="1:7">
      <c r="A1351" s="175" t="s">
        <v>10</v>
      </c>
      <c r="B1351" s="168"/>
      <c r="C1351" s="21">
        <v>598964.24</v>
      </c>
      <c r="D1351" s="22">
        <v>856400</v>
      </c>
      <c r="E1351" s="22">
        <v>0</v>
      </c>
      <c r="F1351" s="22">
        <v>0</v>
      </c>
      <c r="G1351" s="22">
        <v>0</v>
      </c>
    </row>
    <row r="1352" spans="1:7">
      <c r="A1352" s="175" t="s">
        <v>26</v>
      </c>
      <c r="B1352" s="168"/>
      <c r="C1352" s="21">
        <v>381341.13</v>
      </c>
      <c r="D1352" s="22">
        <v>544000</v>
      </c>
      <c r="E1352" s="22">
        <v>0</v>
      </c>
      <c r="F1352" s="22">
        <v>0</v>
      </c>
      <c r="G1352" s="22">
        <v>0</v>
      </c>
    </row>
    <row r="1353" spans="1:7">
      <c r="A1353" s="175" t="s">
        <v>11</v>
      </c>
      <c r="B1353" s="168"/>
      <c r="C1353" s="21">
        <v>217623.11</v>
      </c>
      <c r="D1353" s="22">
        <v>299500</v>
      </c>
      <c r="E1353" s="22">
        <v>0</v>
      </c>
      <c r="F1353" s="22">
        <v>0</v>
      </c>
      <c r="G1353" s="22">
        <v>0</v>
      </c>
    </row>
    <row r="1354" spans="1:7">
      <c r="A1354" s="175" t="s">
        <v>32</v>
      </c>
      <c r="B1354" s="168"/>
      <c r="C1354" s="21">
        <v>0</v>
      </c>
      <c r="D1354" s="22">
        <v>300</v>
      </c>
      <c r="E1354" s="22">
        <v>0</v>
      </c>
      <c r="F1354" s="22">
        <v>0</v>
      </c>
      <c r="G1354" s="22">
        <v>0</v>
      </c>
    </row>
    <row r="1355" spans="1:7">
      <c r="A1355" s="175" t="s">
        <v>15</v>
      </c>
      <c r="B1355" s="168"/>
      <c r="C1355" s="21">
        <v>0</v>
      </c>
      <c r="D1355" s="22">
        <v>12600</v>
      </c>
      <c r="E1355" s="22">
        <v>0</v>
      </c>
      <c r="F1355" s="22">
        <v>0</v>
      </c>
      <c r="G1355" s="22">
        <v>0</v>
      </c>
    </row>
    <row r="1356" spans="1:7">
      <c r="A1356" s="169" t="s">
        <v>157</v>
      </c>
      <c r="B1356" s="168"/>
      <c r="C1356" s="19">
        <v>68775.08</v>
      </c>
      <c r="D1356" s="20">
        <v>80500</v>
      </c>
      <c r="E1356" s="20">
        <v>0</v>
      </c>
      <c r="F1356" s="20">
        <v>0</v>
      </c>
      <c r="G1356" s="20">
        <v>0</v>
      </c>
    </row>
    <row r="1357" spans="1:7">
      <c r="A1357" s="175" t="s">
        <v>10</v>
      </c>
      <c r="B1357" s="168"/>
      <c r="C1357" s="21">
        <v>68775.08</v>
      </c>
      <c r="D1357" s="22">
        <v>80500</v>
      </c>
      <c r="E1357" s="22">
        <v>0</v>
      </c>
      <c r="F1357" s="22">
        <v>0</v>
      </c>
      <c r="G1357" s="22">
        <v>0</v>
      </c>
    </row>
    <row r="1358" spans="1:7">
      <c r="A1358" s="175" t="s">
        <v>11</v>
      </c>
      <c r="B1358" s="168"/>
      <c r="C1358" s="21">
        <v>67599.350000000006</v>
      </c>
      <c r="D1358" s="22">
        <v>78200</v>
      </c>
      <c r="E1358" s="22">
        <v>0</v>
      </c>
      <c r="F1358" s="22">
        <v>0</v>
      </c>
      <c r="G1358" s="22">
        <v>0</v>
      </c>
    </row>
    <row r="1359" spans="1:7">
      <c r="A1359" s="175" t="s">
        <v>32</v>
      </c>
      <c r="B1359" s="168"/>
      <c r="C1359" s="21">
        <v>1175.73</v>
      </c>
      <c r="D1359" s="22">
        <v>2300</v>
      </c>
      <c r="E1359" s="22">
        <v>0</v>
      </c>
      <c r="F1359" s="22">
        <v>0</v>
      </c>
      <c r="G1359" s="22">
        <v>0</v>
      </c>
    </row>
    <row r="1360" spans="1:7">
      <c r="A1360" s="169" t="s">
        <v>158</v>
      </c>
      <c r="B1360" s="168"/>
      <c r="C1360" s="19">
        <v>800</v>
      </c>
      <c r="D1360" s="20">
        <v>1000</v>
      </c>
      <c r="E1360" s="20">
        <v>0</v>
      </c>
      <c r="F1360" s="20">
        <v>0</v>
      </c>
      <c r="G1360" s="20">
        <v>0</v>
      </c>
    </row>
    <row r="1361" spans="1:7">
      <c r="A1361" s="175" t="s">
        <v>10</v>
      </c>
      <c r="B1361" s="168"/>
      <c r="C1361" s="21">
        <v>800</v>
      </c>
      <c r="D1361" s="22">
        <v>1000</v>
      </c>
      <c r="E1361" s="22">
        <v>0</v>
      </c>
      <c r="F1361" s="22">
        <v>0</v>
      </c>
      <c r="G1361" s="22">
        <v>0</v>
      </c>
    </row>
    <row r="1362" spans="1:7">
      <c r="A1362" s="175" t="s">
        <v>11</v>
      </c>
      <c r="B1362" s="168"/>
      <c r="C1362" s="21">
        <v>800</v>
      </c>
      <c r="D1362" s="22">
        <v>1000</v>
      </c>
      <c r="E1362" s="22">
        <v>0</v>
      </c>
      <c r="F1362" s="22">
        <v>0</v>
      </c>
      <c r="G1362" s="22">
        <v>0</v>
      </c>
    </row>
    <row r="1363" spans="1:7">
      <c r="A1363" s="174" t="s">
        <v>159</v>
      </c>
      <c r="B1363" s="168"/>
      <c r="C1363" s="17">
        <v>94195.26</v>
      </c>
      <c r="D1363" s="18">
        <v>130400</v>
      </c>
      <c r="E1363" s="18">
        <v>0</v>
      </c>
      <c r="F1363" s="18">
        <v>0</v>
      </c>
      <c r="G1363" s="18">
        <v>0</v>
      </c>
    </row>
    <row r="1364" spans="1:7">
      <c r="A1364" s="169" t="s">
        <v>9</v>
      </c>
      <c r="B1364" s="168"/>
      <c r="C1364" s="19">
        <v>27906.37</v>
      </c>
      <c r="D1364" s="20">
        <v>53400</v>
      </c>
      <c r="E1364" s="20">
        <v>0</v>
      </c>
      <c r="F1364" s="20">
        <v>0</v>
      </c>
      <c r="G1364" s="20">
        <v>0</v>
      </c>
    </row>
    <row r="1365" spans="1:7">
      <c r="A1365" s="175" t="s">
        <v>10</v>
      </c>
      <c r="B1365" s="168"/>
      <c r="C1365" s="21">
        <v>27906.37</v>
      </c>
      <c r="D1365" s="22">
        <v>53400</v>
      </c>
      <c r="E1365" s="22">
        <v>0</v>
      </c>
      <c r="F1365" s="22">
        <v>0</v>
      </c>
      <c r="G1365" s="22">
        <v>0</v>
      </c>
    </row>
    <row r="1366" spans="1:7">
      <c r="A1366" s="175" t="s">
        <v>11</v>
      </c>
      <c r="B1366" s="168"/>
      <c r="C1366" s="21">
        <v>27906.37</v>
      </c>
      <c r="D1366" s="22">
        <v>53400</v>
      </c>
      <c r="E1366" s="22">
        <v>0</v>
      </c>
      <c r="F1366" s="22">
        <v>0</v>
      </c>
      <c r="G1366" s="22">
        <v>0</v>
      </c>
    </row>
    <row r="1367" spans="1:7">
      <c r="A1367" s="169" t="s">
        <v>157</v>
      </c>
      <c r="B1367" s="168"/>
      <c r="C1367" s="19">
        <v>6575.14</v>
      </c>
      <c r="D1367" s="20">
        <v>11700</v>
      </c>
      <c r="E1367" s="20">
        <v>0</v>
      </c>
      <c r="F1367" s="20">
        <v>0</v>
      </c>
      <c r="G1367" s="20">
        <v>0</v>
      </c>
    </row>
    <row r="1368" spans="1:7">
      <c r="A1368" s="175" t="s">
        <v>10</v>
      </c>
      <c r="B1368" s="168"/>
      <c r="C1368" s="21">
        <v>6575.14</v>
      </c>
      <c r="D1368" s="22">
        <v>11700</v>
      </c>
      <c r="E1368" s="22">
        <v>0</v>
      </c>
      <c r="F1368" s="22">
        <v>0</v>
      </c>
      <c r="G1368" s="22">
        <v>0</v>
      </c>
    </row>
    <row r="1369" spans="1:7">
      <c r="A1369" s="175" t="s">
        <v>11</v>
      </c>
      <c r="B1369" s="168"/>
      <c r="C1369" s="21">
        <v>6575.14</v>
      </c>
      <c r="D1369" s="22">
        <v>11700</v>
      </c>
      <c r="E1369" s="22">
        <v>0</v>
      </c>
      <c r="F1369" s="22">
        <v>0</v>
      </c>
      <c r="G1369" s="22">
        <v>0</v>
      </c>
    </row>
    <row r="1370" spans="1:7">
      <c r="A1370" s="169" t="s">
        <v>158</v>
      </c>
      <c r="B1370" s="168"/>
      <c r="C1370" s="19">
        <v>56835.15</v>
      </c>
      <c r="D1370" s="20">
        <v>55300</v>
      </c>
      <c r="E1370" s="20">
        <v>0</v>
      </c>
      <c r="F1370" s="20">
        <v>0</v>
      </c>
      <c r="G1370" s="20">
        <v>0</v>
      </c>
    </row>
    <row r="1371" spans="1:7">
      <c r="A1371" s="175" t="s">
        <v>10</v>
      </c>
      <c r="B1371" s="168"/>
      <c r="C1371" s="21">
        <v>56835.15</v>
      </c>
      <c r="D1371" s="22">
        <v>55300</v>
      </c>
      <c r="E1371" s="22">
        <v>0</v>
      </c>
      <c r="F1371" s="22">
        <v>0</v>
      </c>
      <c r="G1371" s="22">
        <v>0</v>
      </c>
    </row>
    <row r="1372" spans="1:7">
      <c r="A1372" s="175" t="s">
        <v>11</v>
      </c>
      <c r="B1372" s="168"/>
      <c r="C1372" s="21">
        <v>56835.15</v>
      </c>
      <c r="D1372" s="22">
        <v>55300</v>
      </c>
      <c r="E1372" s="22">
        <v>0</v>
      </c>
      <c r="F1372" s="22">
        <v>0</v>
      </c>
      <c r="G1372" s="22">
        <v>0</v>
      </c>
    </row>
    <row r="1373" spans="1:7">
      <c r="A1373" s="169" t="s">
        <v>160</v>
      </c>
      <c r="B1373" s="168"/>
      <c r="C1373" s="19">
        <v>2878.6</v>
      </c>
      <c r="D1373" s="20">
        <v>10000</v>
      </c>
      <c r="E1373" s="20">
        <v>0</v>
      </c>
      <c r="F1373" s="20">
        <v>0</v>
      </c>
      <c r="G1373" s="20">
        <v>0</v>
      </c>
    </row>
    <row r="1374" spans="1:7">
      <c r="A1374" s="175" t="s">
        <v>10</v>
      </c>
      <c r="B1374" s="168"/>
      <c r="C1374" s="21">
        <v>2878.6</v>
      </c>
      <c r="D1374" s="22">
        <v>10000</v>
      </c>
      <c r="E1374" s="22">
        <v>0</v>
      </c>
      <c r="F1374" s="22">
        <v>0</v>
      </c>
      <c r="G1374" s="22">
        <v>0</v>
      </c>
    </row>
    <row r="1375" spans="1:7">
      <c r="A1375" s="175" t="s">
        <v>11</v>
      </c>
      <c r="B1375" s="168"/>
      <c r="C1375" s="21">
        <v>2878.6</v>
      </c>
      <c r="D1375" s="22">
        <v>10000</v>
      </c>
      <c r="E1375" s="22">
        <v>0</v>
      </c>
      <c r="F1375" s="22">
        <v>0</v>
      </c>
      <c r="G1375" s="22">
        <v>0</v>
      </c>
    </row>
    <row r="1376" spans="1:7">
      <c r="A1376" s="174" t="s">
        <v>161</v>
      </c>
      <c r="B1376" s="168"/>
      <c r="C1376" s="17">
        <v>38577.1</v>
      </c>
      <c r="D1376" s="18">
        <v>56500</v>
      </c>
      <c r="E1376" s="18">
        <v>0</v>
      </c>
      <c r="F1376" s="18">
        <v>0</v>
      </c>
      <c r="G1376" s="18">
        <v>0</v>
      </c>
    </row>
    <row r="1377" spans="1:7">
      <c r="A1377" s="169" t="s">
        <v>9</v>
      </c>
      <c r="B1377" s="168"/>
      <c r="C1377" s="19">
        <v>17092.080000000002</v>
      </c>
      <c r="D1377" s="20">
        <v>23800</v>
      </c>
      <c r="E1377" s="20">
        <v>0</v>
      </c>
      <c r="F1377" s="20">
        <v>0</v>
      </c>
      <c r="G1377" s="20">
        <v>0</v>
      </c>
    </row>
    <row r="1378" spans="1:7">
      <c r="A1378" s="175" t="s">
        <v>10</v>
      </c>
      <c r="B1378" s="168"/>
      <c r="C1378" s="21">
        <v>14092.08</v>
      </c>
      <c r="D1378" s="22">
        <v>18800</v>
      </c>
      <c r="E1378" s="22">
        <v>0</v>
      </c>
      <c r="F1378" s="22">
        <v>0</v>
      </c>
      <c r="G1378" s="22">
        <v>0</v>
      </c>
    </row>
    <row r="1379" spans="1:7">
      <c r="A1379" s="175" t="s">
        <v>11</v>
      </c>
      <c r="B1379" s="168"/>
      <c r="C1379" s="21">
        <v>14092.08</v>
      </c>
      <c r="D1379" s="22">
        <v>18800</v>
      </c>
      <c r="E1379" s="22">
        <v>0</v>
      </c>
      <c r="F1379" s="22">
        <v>0</v>
      </c>
      <c r="G1379" s="22">
        <v>0</v>
      </c>
    </row>
    <row r="1380" spans="1:7">
      <c r="A1380" s="175" t="s">
        <v>34</v>
      </c>
      <c r="B1380" s="168"/>
      <c r="C1380" s="21">
        <v>3000</v>
      </c>
      <c r="D1380" s="22">
        <v>5000</v>
      </c>
      <c r="E1380" s="22">
        <v>0</v>
      </c>
      <c r="F1380" s="22">
        <v>0</v>
      </c>
      <c r="G1380" s="22">
        <v>0</v>
      </c>
    </row>
    <row r="1381" spans="1:7">
      <c r="A1381" s="175" t="s">
        <v>35</v>
      </c>
      <c r="B1381" s="168"/>
      <c r="C1381" s="21">
        <v>3000</v>
      </c>
      <c r="D1381" s="22">
        <v>5000</v>
      </c>
      <c r="E1381" s="22">
        <v>0</v>
      </c>
      <c r="F1381" s="22">
        <v>0</v>
      </c>
      <c r="G1381" s="22">
        <v>0</v>
      </c>
    </row>
    <row r="1382" spans="1:7">
      <c r="A1382" s="169" t="s">
        <v>157</v>
      </c>
      <c r="B1382" s="168"/>
      <c r="C1382" s="19">
        <v>13001.51</v>
      </c>
      <c r="D1382" s="20">
        <v>20600</v>
      </c>
      <c r="E1382" s="20">
        <v>0</v>
      </c>
      <c r="F1382" s="20">
        <v>0</v>
      </c>
      <c r="G1382" s="20">
        <v>0</v>
      </c>
    </row>
    <row r="1383" spans="1:7">
      <c r="A1383" s="175" t="s">
        <v>10</v>
      </c>
      <c r="B1383" s="168"/>
      <c r="C1383" s="21">
        <v>13001.51</v>
      </c>
      <c r="D1383" s="22">
        <v>14600</v>
      </c>
      <c r="E1383" s="22">
        <v>0</v>
      </c>
      <c r="F1383" s="22">
        <v>0</v>
      </c>
      <c r="G1383" s="22">
        <v>0</v>
      </c>
    </row>
    <row r="1384" spans="1:7">
      <c r="A1384" s="175" t="s">
        <v>11</v>
      </c>
      <c r="B1384" s="168"/>
      <c r="C1384" s="21">
        <v>13001.51</v>
      </c>
      <c r="D1384" s="22">
        <v>14600</v>
      </c>
      <c r="E1384" s="22">
        <v>0</v>
      </c>
      <c r="F1384" s="22">
        <v>0</v>
      </c>
      <c r="G1384" s="22">
        <v>0</v>
      </c>
    </row>
    <row r="1385" spans="1:7">
      <c r="A1385" s="175" t="s">
        <v>34</v>
      </c>
      <c r="B1385" s="168"/>
      <c r="C1385" s="21">
        <v>0</v>
      </c>
      <c r="D1385" s="22">
        <v>6000</v>
      </c>
      <c r="E1385" s="22">
        <v>0</v>
      </c>
      <c r="F1385" s="22">
        <v>0</v>
      </c>
      <c r="G1385" s="22">
        <v>0</v>
      </c>
    </row>
    <row r="1386" spans="1:7">
      <c r="A1386" s="175" t="s">
        <v>35</v>
      </c>
      <c r="B1386" s="168"/>
      <c r="C1386" s="21">
        <v>0</v>
      </c>
      <c r="D1386" s="22">
        <v>6000</v>
      </c>
      <c r="E1386" s="22">
        <v>0</v>
      </c>
      <c r="F1386" s="22">
        <v>0</v>
      </c>
      <c r="G1386" s="22">
        <v>0</v>
      </c>
    </row>
    <row r="1387" spans="1:7">
      <c r="A1387" s="169" t="s">
        <v>158</v>
      </c>
      <c r="B1387" s="168"/>
      <c r="C1387" s="19">
        <v>8483.51</v>
      </c>
      <c r="D1387" s="20">
        <v>12100</v>
      </c>
      <c r="E1387" s="20">
        <v>0</v>
      </c>
      <c r="F1387" s="20">
        <v>0</v>
      </c>
      <c r="G1387" s="20">
        <v>0</v>
      </c>
    </row>
    <row r="1388" spans="1:7">
      <c r="A1388" s="175" t="s">
        <v>10</v>
      </c>
      <c r="B1388" s="168"/>
      <c r="C1388" s="21">
        <v>8483.51</v>
      </c>
      <c r="D1388" s="22">
        <v>12100</v>
      </c>
      <c r="E1388" s="22">
        <v>0</v>
      </c>
      <c r="F1388" s="22">
        <v>0</v>
      </c>
      <c r="G1388" s="22">
        <v>0</v>
      </c>
    </row>
    <row r="1389" spans="1:7">
      <c r="A1389" s="175" t="s">
        <v>11</v>
      </c>
      <c r="B1389" s="168"/>
      <c r="C1389" s="21">
        <v>8483.51</v>
      </c>
      <c r="D1389" s="22">
        <v>12100</v>
      </c>
      <c r="E1389" s="22">
        <v>0</v>
      </c>
      <c r="F1389" s="22">
        <v>0</v>
      </c>
      <c r="G1389" s="22">
        <v>0</v>
      </c>
    </row>
    <row r="1390" spans="1:7">
      <c r="A1390" s="174" t="s">
        <v>162</v>
      </c>
      <c r="B1390" s="168"/>
      <c r="C1390" s="17">
        <v>63488.23</v>
      </c>
      <c r="D1390" s="18">
        <v>90630</v>
      </c>
      <c r="E1390" s="18">
        <v>0</v>
      </c>
      <c r="F1390" s="18">
        <v>0</v>
      </c>
      <c r="G1390" s="18">
        <v>0</v>
      </c>
    </row>
    <row r="1391" spans="1:7">
      <c r="A1391" s="169" t="s">
        <v>9</v>
      </c>
      <c r="B1391" s="168"/>
      <c r="C1391" s="19">
        <v>26318.03</v>
      </c>
      <c r="D1391" s="20">
        <v>59900</v>
      </c>
      <c r="E1391" s="20">
        <v>0</v>
      </c>
      <c r="F1391" s="20">
        <v>0</v>
      </c>
      <c r="G1391" s="20">
        <v>0</v>
      </c>
    </row>
    <row r="1392" spans="1:7">
      <c r="A1392" s="175" t="s">
        <v>10</v>
      </c>
      <c r="B1392" s="168"/>
      <c r="C1392" s="21">
        <v>26318.03</v>
      </c>
      <c r="D1392" s="22">
        <v>59900</v>
      </c>
      <c r="E1392" s="22">
        <v>0</v>
      </c>
      <c r="F1392" s="22">
        <v>0</v>
      </c>
      <c r="G1392" s="22">
        <v>0</v>
      </c>
    </row>
    <row r="1393" spans="1:7">
      <c r="A1393" s="175" t="s">
        <v>11</v>
      </c>
      <c r="B1393" s="168"/>
      <c r="C1393" s="21">
        <v>26318.03</v>
      </c>
      <c r="D1393" s="22">
        <v>59900</v>
      </c>
      <c r="E1393" s="22">
        <v>0</v>
      </c>
      <c r="F1393" s="22">
        <v>0</v>
      </c>
      <c r="G1393" s="22">
        <v>0</v>
      </c>
    </row>
    <row r="1394" spans="1:7">
      <c r="A1394" s="169" t="s">
        <v>157</v>
      </c>
      <c r="B1394" s="168"/>
      <c r="C1394" s="19">
        <v>24611.29</v>
      </c>
      <c r="D1394" s="20">
        <v>18900</v>
      </c>
      <c r="E1394" s="20">
        <v>0</v>
      </c>
      <c r="F1394" s="20">
        <v>0</v>
      </c>
      <c r="G1394" s="20">
        <v>0</v>
      </c>
    </row>
    <row r="1395" spans="1:7">
      <c r="A1395" s="175" t="s">
        <v>10</v>
      </c>
      <c r="B1395" s="168"/>
      <c r="C1395" s="21">
        <v>24611.29</v>
      </c>
      <c r="D1395" s="22">
        <v>18900</v>
      </c>
      <c r="E1395" s="22">
        <v>0</v>
      </c>
      <c r="F1395" s="22">
        <v>0</v>
      </c>
      <c r="G1395" s="22">
        <v>0</v>
      </c>
    </row>
    <row r="1396" spans="1:7">
      <c r="A1396" s="175" t="s">
        <v>11</v>
      </c>
      <c r="B1396" s="168"/>
      <c r="C1396" s="21">
        <v>24611.29</v>
      </c>
      <c r="D1396" s="22">
        <v>18900</v>
      </c>
      <c r="E1396" s="22">
        <v>0</v>
      </c>
      <c r="F1396" s="22">
        <v>0</v>
      </c>
      <c r="G1396" s="22">
        <v>0</v>
      </c>
    </row>
    <row r="1397" spans="1:7">
      <c r="A1397" s="169" t="s">
        <v>158</v>
      </c>
      <c r="B1397" s="168"/>
      <c r="C1397" s="19">
        <v>10008.91</v>
      </c>
      <c r="D1397" s="20">
        <v>10300</v>
      </c>
      <c r="E1397" s="20">
        <v>0</v>
      </c>
      <c r="F1397" s="20">
        <v>0</v>
      </c>
      <c r="G1397" s="20">
        <v>0</v>
      </c>
    </row>
    <row r="1398" spans="1:7">
      <c r="A1398" s="175" t="s">
        <v>10</v>
      </c>
      <c r="B1398" s="168"/>
      <c r="C1398" s="21">
        <v>10008.91</v>
      </c>
      <c r="D1398" s="22">
        <v>10300</v>
      </c>
      <c r="E1398" s="22">
        <v>0</v>
      </c>
      <c r="F1398" s="22">
        <v>0</v>
      </c>
      <c r="G1398" s="22">
        <v>0</v>
      </c>
    </row>
    <row r="1399" spans="1:7">
      <c r="A1399" s="175" t="s">
        <v>11</v>
      </c>
      <c r="B1399" s="168"/>
      <c r="C1399" s="21">
        <v>10008.91</v>
      </c>
      <c r="D1399" s="22">
        <v>10300</v>
      </c>
      <c r="E1399" s="22">
        <v>0</v>
      </c>
      <c r="F1399" s="22">
        <v>0</v>
      </c>
      <c r="G1399" s="22">
        <v>0</v>
      </c>
    </row>
    <row r="1400" spans="1:7">
      <c r="A1400" s="169" t="s">
        <v>160</v>
      </c>
      <c r="B1400" s="168"/>
      <c r="C1400" s="19">
        <v>2550</v>
      </c>
      <c r="D1400" s="20">
        <v>1530</v>
      </c>
      <c r="E1400" s="20">
        <v>0</v>
      </c>
      <c r="F1400" s="20">
        <v>0</v>
      </c>
      <c r="G1400" s="20">
        <v>0</v>
      </c>
    </row>
    <row r="1401" spans="1:7">
      <c r="A1401" s="175" t="s">
        <v>10</v>
      </c>
      <c r="B1401" s="168"/>
      <c r="C1401" s="21">
        <v>2550</v>
      </c>
      <c r="D1401" s="22">
        <v>1530</v>
      </c>
      <c r="E1401" s="22">
        <v>0</v>
      </c>
      <c r="F1401" s="22">
        <v>0</v>
      </c>
      <c r="G1401" s="22">
        <v>0</v>
      </c>
    </row>
    <row r="1402" spans="1:7">
      <c r="A1402" s="175" t="s">
        <v>11</v>
      </c>
      <c r="B1402" s="168"/>
      <c r="C1402" s="21">
        <v>2550</v>
      </c>
      <c r="D1402" s="22">
        <v>1530</v>
      </c>
      <c r="E1402" s="22">
        <v>0</v>
      </c>
      <c r="F1402" s="22">
        <v>0</v>
      </c>
      <c r="G1402" s="22">
        <v>0</v>
      </c>
    </row>
    <row r="1403" spans="1:7">
      <c r="A1403" s="174" t="s">
        <v>163</v>
      </c>
      <c r="B1403" s="168"/>
      <c r="C1403" s="17">
        <v>45125.07</v>
      </c>
      <c r="D1403" s="18">
        <v>62873</v>
      </c>
      <c r="E1403" s="18">
        <v>0</v>
      </c>
      <c r="F1403" s="18">
        <v>0</v>
      </c>
      <c r="G1403" s="18">
        <v>0</v>
      </c>
    </row>
    <row r="1404" spans="1:7">
      <c r="A1404" s="169" t="s">
        <v>9</v>
      </c>
      <c r="B1404" s="168"/>
      <c r="C1404" s="19">
        <v>22335.73</v>
      </c>
      <c r="D1404" s="20">
        <v>18000</v>
      </c>
      <c r="E1404" s="20">
        <v>0</v>
      </c>
      <c r="F1404" s="20">
        <v>0</v>
      </c>
      <c r="G1404" s="20">
        <v>0</v>
      </c>
    </row>
    <row r="1405" spans="1:7">
      <c r="A1405" s="175" t="s">
        <v>10</v>
      </c>
      <c r="B1405" s="168"/>
      <c r="C1405" s="21">
        <v>22335.73</v>
      </c>
      <c r="D1405" s="22">
        <v>18000</v>
      </c>
      <c r="E1405" s="22">
        <v>0</v>
      </c>
      <c r="F1405" s="22">
        <v>0</v>
      </c>
      <c r="G1405" s="22">
        <v>0</v>
      </c>
    </row>
    <row r="1406" spans="1:7">
      <c r="A1406" s="175" t="s">
        <v>11</v>
      </c>
      <c r="B1406" s="168"/>
      <c r="C1406" s="21">
        <v>22335.73</v>
      </c>
      <c r="D1406" s="22">
        <v>18000</v>
      </c>
      <c r="E1406" s="22">
        <v>0</v>
      </c>
      <c r="F1406" s="22">
        <v>0</v>
      </c>
      <c r="G1406" s="22">
        <v>0</v>
      </c>
    </row>
    <row r="1407" spans="1:7">
      <c r="A1407" s="169" t="s">
        <v>157</v>
      </c>
      <c r="B1407" s="168"/>
      <c r="C1407" s="19">
        <v>11316</v>
      </c>
      <c r="D1407" s="20">
        <v>17000</v>
      </c>
      <c r="E1407" s="20">
        <v>0</v>
      </c>
      <c r="F1407" s="20">
        <v>0</v>
      </c>
      <c r="G1407" s="20">
        <v>0</v>
      </c>
    </row>
    <row r="1408" spans="1:7">
      <c r="A1408" s="175" t="s">
        <v>10</v>
      </c>
      <c r="B1408" s="168"/>
      <c r="C1408" s="21">
        <v>11316</v>
      </c>
      <c r="D1408" s="22">
        <v>17000</v>
      </c>
      <c r="E1408" s="22">
        <v>0</v>
      </c>
      <c r="F1408" s="22">
        <v>0</v>
      </c>
      <c r="G1408" s="22">
        <v>0</v>
      </c>
    </row>
    <row r="1409" spans="1:7">
      <c r="A1409" s="175" t="s">
        <v>11</v>
      </c>
      <c r="B1409" s="168"/>
      <c r="C1409" s="21">
        <v>11316</v>
      </c>
      <c r="D1409" s="22">
        <v>17000</v>
      </c>
      <c r="E1409" s="22">
        <v>0</v>
      </c>
      <c r="F1409" s="22">
        <v>0</v>
      </c>
      <c r="G1409" s="22">
        <v>0</v>
      </c>
    </row>
    <row r="1410" spans="1:7">
      <c r="A1410" s="169" t="s">
        <v>158</v>
      </c>
      <c r="B1410" s="168"/>
      <c r="C1410" s="19">
        <v>11473.34</v>
      </c>
      <c r="D1410" s="20">
        <v>26032</v>
      </c>
      <c r="E1410" s="20">
        <v>0</v>
      </c>
      <c r="F1410" s="20">
        <v>0</v>
      </c>
      <c r="G1410" s="20">
        <v>0</v>
      </c>
    </row>
    <row r="1411" spans="1:7">
      <c r="A1411" s="175" t="s">
        <v>10</v>
      </c>
      <c r="B1411" s="168"/>
      <c r="C1411" s="21">
        <v>11473.34</v>
      </c>
      <c r="D1411" s="22">
        <v>26032</v>
      </c>
      <c r="E1411" s="22">
        <v>0</v>
      </c>
      <c r="F1411" s="22">
        <v>0</v>
      </c>
      <c r="G1411" s="22">
        <v>0</v>
      </c>
    </row>
    <row r="1412" spans="1:7">
      <c r="A1412" s="175" t="s">
        <v>11</v>
      </c>
      <c r="B1412" s="168"/>
      <c r="C1412" s="21">
        <v>11473.34</v>
      </c>
      <c r="D1412" s="22">
        <v>26032</v>
      </c>
      <c r="E1412" s="22">
        <v>0</v>
      </c>
      <c r="F1412" s="22">
        <v>0</v>
      </c>
      <c r="G1412" s="22">
        <v>0</v>
      </c>
    </row>
    <row r="1413" spans="1:7">
      <c r="A1413" s="169" t="s">
        <v>160</v>
      </c>
      <c r="B1413" s="168"/>
      <c r="C1413" s="19">
        <v>0</v>
      </c>
      <c r="D1413" s="20">
        <v>1841</v>
      </c>
      <c r="E1413" s="20">
        <v>0</v>
      </c>
      <c r="F1413" s="20">
        <v>0</v>
      </c>
      <c r="G1413" s="20">
        <v>0</v>
      </c>
    </row>
    <row r="1414" spans="1:7">
      <c r="A1414" s="175" t="s">
        <v>10</v>
      </c>
      <c r="B1414" s="168"/>
      <c r="C1414" s="21">
        <v>0</v>
      </c>
      <c r="D1414" s="22">
        <v>1841</v>
      </c>
      <c r="E1414" s="22">
        <v>0</v>
      </c>
      <c r="F1414" s="22">
        <v>0</v>
      </c>
      <c r="G1414" s="22">
        <v>0</v>
      </c>
    </row>
    <row r="1415" spans="1:7">
      <c r="A1415" s="175" t="s">
        <v>11</v>
      </c>
      <c r="B1415" s="168"/>
      <c r="C1415" s="21">
        <v>0</v>
      </c>
      <c r="D1415" s="22">
        <v>1841</v>
      </c>
      <c r="E1415" s="22">
        <v>0</v>
      </c>
      <c r="F1415" s="22">
        <v>0</v>
      </c>
      <c r="G1415" s="22">
        <v>0</v>
      </c>
    </row>
    <row r="1416" spans="1:7">
      <c r="A1416" s="174" t="s">
        <v>164</v>
      </c>
      <c r="B1416" s="168"/>
      <c r="C1416" s="17">
        <v>75461.679999999993</v>
      </c>
      <c r="D1416" s="18">
        <v>165588</v>
      </c>
      <c r="E1416" s="18">
        <v>0</v>
      </c>
      <c r="F1416" s="18">
        <v>0</v>
      </c>
      <c r="G1416" s="18">
        <v>0</v>
      </c>
    </row>
    <row r="1417" spans="1:7">
      <c r="A1417" s="169" t="s">
        <v>9</v>
      </c>
      <c r="B1417" s="168"/>
      <c r="C1417" s="19">
        <v>11358.31</v>
      </c>
      <c r="D1417" s="20">
        <v>23300</v>
      </c>
      <c r="E1417" s="20">
        <v>0</v>
      </c>
      <c r="F1417" s="20">
        <v>0</v>
      </c>
      <c r="G1417" s="20">
        <v>0</v>
      </c>
    </row>
    <row r="1418" spans="1:7">
      <c r="A1418" s="175" t="s">
        <v>10</v>
      </c>
      <c r="B1418" s="168"/>
      <c r="C1418" s="21">
        <v>11358.31</v>
      </c>
      <c r="D1418" s="22">
        <v>23300</v>
      </c>
      <c r="E1418" s="22">
        <v>0</v>
      </c>
      <c r="F1418" s="22">
        <v>0</v>
      </c>
      <c r="G1418" s="22">
        <v>0</v>
      </c>
    </row>
    <row r="1419" spans="1:7">
      <c r="A1419" s="175" t="s">
        <v>11</v>
      </c>
      <c r="B1419" s="168"/>
      <c r="C1419" s="21">
        <v>11358.31</v>
      </c>
      <c r="D1419" s="22">
        <v>23300</v>
      </c>
      <c r="E1419" s="22">
        <v>0</v>
      </c>
      <c r="F1419" s="22">
        <v>0</v>
      </c>
      <c r="G1419" s="22">
        <v>0</v>
      </c>
    </row>
    <row r="1420" spans="1:7">
      <c r="A1420" s="169" t="s">
        <v>157</v>
      </c>
      <c r="B1420" s="168"/>
      <c r="C1420" s="19">
        <v>29703.84</v>
      </c>
      <c r="D1420" s="20">
        <v>49400</v>
      </c>
      <c r="E1420" s="20">
        <v>0</v>
      </c>
      <c r="F1420" s="20">
        <v>0</v>
      </c>
      <c r="G1420" s="20">
        <v>0</v>
      </c>
    </row>
    <row r="1421" spans="1:7">
      <c r="A1421" s="175" t="s">
        <v>10</v>
      </c>
      <c r="B1421" s="168"/>
      <c r="C1421" s="21">
        <v>29703.84</v>
      </c>
      <c r="D1421" s="22">
        <v>49400</v>
      </c>
      <c r="E1421" s="22">
        <v>0</v>
      </c>
      <c r="F1421" s="22">
        <v>0</v>
      </c>
      <c r="G1421" s="22">
        <v>0</v>
      </c>
    </row>
    <row r="1422" spans="1:7">
      <c r="A1422" s="175" t="s">
        <v>11</v>
      </c>
      <c r="B1422" s="168"/>
      <c r="C1422" s="21">
        <v>29703.84</v>
      </c>
      <c r="D1422" s="22">
        <v>49400</v>
      </c>
      <c r="E1422" s="22">
        <v>0</v>
      </c>
      <c r="F1422" s="22">
        <v>0</v>
      </c>
      <c r="G1422" s="22">
        <v>0</v>
      </c>
    </row>
    <row r="1423" spans="1:7">
      <c r="A1423" s="169" t="s">
        <v>158</v>
      </c>
      <c r="B1423" s="168"/>
      <c r="C1423" s="19">
        <v>34399.53</v>
      </c>
      <c r="D1423" s="20">
        <v>92888</v>
      </c>
      <c r="E1423" s="20">
        <v>0</v>
      </c>
      <c r="F1423" s="20">
        <v>0</v>
      </c>
      <c r="G1423" s="20">
        <v>0</v>
      </c>
    </row>
    <row r="1424" spans="1:7">
      <c r="A1424" s="175" t="s">
        <v>10</v>
      </c>
      <c r="B1424" s="168"/>
      <c r="C1424" s="21">
        <v>34399.53</v>
      </c>
      <c r="D1424" s="22">
        <v>92888</v>
      </c>
      <c r="E1424" s="22">
        <v>0</v>
      </c>
      <c r="F1424" s="22">
        <v>0</v>
      </c>
      <c r="G1424" s="22">
        <v>0</v>
      </c>
    </row>
    <row r="1425" spans="1:7">
      <c r="A1425" s="175" t="s">
        <v>11</v>
      </c>
      <c r="B1425" s="168"/>
      <c r="C1425" s="21">
        <v>34399.53</v>
      </c>
      <c r="D1425" s="22">
        <v>92888</v>
      </c>
      <c r="E1425" s="22">
        <v>0</v>
      </c>
      <c r="F1425" s="22">
        <v>0</v>
      </c>
      <c r="G1425" s="22">
        <v>0</v>
      </c>
    </row>
    <row r="1426" spans="1:7">
      <c r="A1426" s="174" t="s">
        <v>165</v>
      </c>
      <c r="B1426" s="168"/>
      <c r="C1426" s="17">
        <v>12343.07</v>
      </c>
      <c r="D1426" s="18">
        <v>39813</v>
      </c>
      <c r="E1426" s="18">
        <v>0</v>
      </c>
      <c r="F1426" s="18">
        <v>0</v>
      </c>
      <c r="G1426" s="18">
        <v>0</v>
      </c>
    </row>
    <row r="1427" spans="1:7">
      <c r="A1427" s="169" t="s">
        <v>157</v>
      </c>
      <c r="B1427" s="168"/>
      <c r="C1427" s="19">
        <v>31.35</v>
      </c>
      <c r="D1427" s="20">
        <v>2000</v>
      </c>
      <c r="E1427" s="20">
        <v>0</v>
      </c>
      <c r="F1427" s="20">
        <v>0</v>
      </c>
      <c r="G1427" s="20">
        <v>0</v>
      </c>
    </row>
    <row r="1428" spans="1:7">
      <c r="A1428" s="175" t="s">
        <v>10</v>
      </c>
      <c r="B1428" s="168"/>
      <c r="C1428" s="21">
        <v>31.35</v>
      </c>
      <c r="D1428" s="22">
        <v>2000</v>
      </c>
      <c r="E1428" s="22">
        <v>0</v>
      </c>
      <c r="F1428" s="22">
        <v>0</v>
      </c>
      <c r="G1428" s="22">
        <v>0</v>
      </c>
    </row>
    <row r="1429" spans="1:7">
      <c r="A1429" s="175" t="s">
        <v>11</v>
      </c>
      <c r="B1429" s="168"/>
      <c r="C1429" s="21">
        <v>31.35</v>
      </c>
      <c r="D1429" s="22">
        <v>2000</v>
      </c>
      <c r="E1429" s="22">
        <v>0</v>
      </c>
      <c r="F1429" s="22">
        <v>0</v>
      </c>
      <c r="G1429" s="22">
        <v>0</v>
      </c>
    </row>
    <row r="1430" spans="1:7">
      <c r="A1430" s="169" t="s">
        <v>158</v>
      </c>
      <c r="B1430" s="168"/>
      <c r="C1430" s="19">
        <v>12311.72</v>
      </c>
      <c r="D1430" s="20">
        <v>37813</v>
      </c>
      <c r="E1430" s="20">
        <v>0</v>
      </c>
      <c r="F1430" s="20">
        <v>0</v>
      </c>
      <c r="G1430" s="20">
        <v>0</v>
      </c>
    </row>
    <row r="1431" spans="1:7">
      <c r="A1431" s="175" t="s">
        <v>10</v>
      </c>
      <c r="B1431" s="168"/>
      <c r="C1431" s="21">
        <v>12311.72</v>
      </c>
      <c r="D1431" s="22">
        <v>37813</v>
      </c>
      <c r="E1431" s="22">
        <v>0</v>
      </c>
      <c r="F1431" s="22">
        <v>0</v>
      </c>
      <c r="G1431" s="22">
        <v>0</v>
      </c>
    </row>
    <row r="1432" spans="1:7">
      <c r="A1432" s="175" t="s">
        <v>26</v>
      </c>
      <c r="B1432" s="168"/>
      <c r="C1432" s="21">
        <v>0</v>
      </c>
      <c r="D1432" s="22">
        <v>11200</v>
      </c>
      <c r="E1432" s="22">
        <v>0</v>
      </c>
      <c r="F1432" s="22">
        <v>0</v>
      </c>
      <c r="G1432" s="22">
        <v>0</v>
      </c>
    </row>
    <row r="1433" spans="1:7">
      <c r="A1433" s="175" t="s">
        <v>11</v>
      </c>
      <c r="B1433" s="168"/>
      <c r="C1433" s="21">
        <v>12311.72</v>
      </c>
      <c r="D1433" s="22">
        <v>26613</v>
      </c>
      <c r="E1433" s="22">
        <v>0</v>
      </c>
      <c r="F1433" s="22">
        <v>0</v>
      </c>
      <c r="G1433" s="22">
        <v>0</v>
      </c>
    </row>
    <row r="1434" spans="1:7">
      <c r="A1434" s="174" t="s">
        <v>166</v>
      </c>
      <c r="B1434" s="168"/>
      <c r="C1434" s="17">
        <v>73536.539999999994</v>
      </c>
      <c r="D1434" s="18">
        <v>54400</v>
      </c>
      <c r="E1434" s="18">
        <v>0</v>
      </c>
      <c r="F1434" s="18">
        <v>0</v>
      </c>
      <c r="G1434" s="18">
        <v>0</v>
      </c>
    </row>
    <row r="1435" spans="1:7">
      <c r="A1435" s="169" t="s">
        <v>9</v>
      </c>
      <c r="B1435" s="168"/>
      <c r="C1435" s="19">
        <v>35620.82</v>
      </c>
      <c r="D1435" s="20">
        <v>33500</v>
      </c>
      <c r="E1435" s="20">
        <v>0</v>
      </c>
      <c r="F1435" s="20">
        <v>0</v>
      </c>
      <c r="G1435" s="20">
        <v>0</v>
      </c>
    </row>
    <row r="1436" spans="1:7">
      <c r="A1436" s="175" t="s">
        <v>34</v>
      </c>
      <c r="B1436" s="168"/>
      <c r="C1436" s="21">
        <v>35620.82</v>
      </c>
      <c r="D1436" s="22">
        <v>33500</v>
      </c>
      <c r="E1436" s="22">
        <v>0</v>
      </c>
      <c r="F1436" s="22">
        <v>0</v>
      </c>
      <c r="G1436" s="22">
        <v>0</v>
      </c>
    </row>
    <row r="1437" spans="1:7">
      <c r="A1437" s="175" t="s">
        <v>37</v>
      </c>
      <c r="B1437" s="168"/>
      <c r="C1437" s="21">
        <v>2893.84</v>
      </c>
      <c r="D1437" s="22">
        <v>1500</v>
      </c>
      <c r="E1437" s="22">
        <v>0</v>
      </c>
      <c r="F1437" s="22">
        <v>0</v>
      </c>
      <c r="G1437" s="22">
        <v>0</v>
      </c>
    </row>
    <row r="1438" spans="1:7">
      <c r="A1438" s="175" t="s">
        <v>35</v>
      </c>
      <c r="B1438" s="168"/>
      <c r="C1438" s="21">
        <v>32726.98</v>
      </c>
      <c r="D1438" s="22">
        <v>32000</v>
      </c>
      <c r="E1438" s="22">
        <v>0</v>
      </c>
      <c r="F1438" s="22">
        <v>0</v>
      </c>
      <c r="G1438" s="22">
        <v>0</v>
      </c>
    </row>
    <row r="1439" spans="1:7">
      <c r="A1439" s="169" t="s">
        <v>157</v>
      </c>
      <c r="B1439" s="168"/>
      <c r="C1439" s="19">
        <v>18569.39</v>
      </c>
      <c r="D1439" s="20">
        <v>8200</v>
      </c>
      <c r="E1439" s="20">
        <v>0</v>
      </c>
      <c r="F1439" s="20">
        <v>0</v>
      </c>
      <c r="G1439" s="20">
        <v>0</v>
      </c>
    </row>
    <row r="1440" spans="1:7">
      <c r="A1440" s="175" t="s">
        <v>34</v>
      </c>
      <c r="B1440" s="168"/>
      <c r="C1440" s="21">
        <v>18569.39</v>
      </c>
      <c r="D1440" s="22">
        <v>8200</v>
      </c>
      <c r="E1440" s="22">
        <v>0</v>
      </c>
      <c r="F1440" s="22">
        <v>0</v>
      </c>
      <c r="G1440" s="22">
        <v>0</v>
      </c>
    </row>
    <row r="1441" spans="1:7">
      <c r="A1441" s="175" t="s">
        <v>37</v>
      </c>
      <c r="B1441" s="168"/>
      <c r="C1441" s="21">
        <v>3932.56</v>
      </c>
      <c r="D1441" s="22">
        <v>1000</v>
      </c>
      <c r="E1441" s="22">
        <v>0</v>
      </c>
      <c r="F1441" s="22">
        <v>0</v>
      </c>
      <c r="G1441" s="22">
        <v>0</v>
      </c>
    </row>
    <row r="1442" spans="1:7">
      <c r="A1442" s="175" t="s">
        <v>35</v>
      </c>
      <c r="B1442" s="168"/>
      <c r="C1442" s="21">
        <v>14636.83</v>
      </c>
      <c r="D1442" s="22">
        <v>7200</v>
      </c>
      <c r="E1442" s="22">
        <v>0</v>
      </c>
      <c r="F1442" s="22">
        <v>0</v>
      </c>
      <c r="G1442" s="22">
        <v>0</v>
      </c>
    </row>
    <row r="1443" spans="1:7">
      <c r="A1443" s="169" t="s">
        <v>158</v>
      </c>
      <c r="B1443" s="168"/>
      <c r="C1443" s="19">
        <v>13547.58</v>
      </c>
      <c r="D1443" s="20">
        <v>11000</v>
      </c>
      <c r="E1443" s="20">
        <v>0</v>
      </c>
      <c r="F1443" s="20">
        <v>0</v>
      </c>
      <c r="G1443" s="20">
        <v>0</v>
      </c>
    </row>
    <row r="1444" spans="1:7">
      <c r="A1444" s="175" t="s">
        <v>34</v>
      </c>
      <c r="B1444" s="168"/>
      <c r="C1444" s="21">
        <v>13547.58</v>
      </c>
      <c r="D1444" s="22">
        <v>11000</v>
      </c>
      <c r="E1444" s="22">
        <v>0</v>
      </c>
      <c r="F1444" s="22">
        <v>0</v>
      </c>
      <c r="G1444" s="22">
        <v>0</v>
      </c>
    </row>
    <row r="1445" spans="1:7">
      <c r="A1445" s="175" t="s">
        <v>37</v>
      </c>
      <c r="B1445" s="168"/>
      <c r="C1445" s="21">
        <v>8000</v>
      </c>
      <c r="D1445" s="22">
        <v>500</v>
      </c>
      <c r="E1445" s="22">
        <v>0</v>
      </c>
      <c r="F1445" s="22">
        <v>0</v>
      </c>
      <c r="G1445" s="22">
        <v>0</v>
      </c>
    </row>
    <row r="1446" spans="1:7">
      <c r="A1446" s="175" t="s">
        <v>35</v>
      </c>
      <c r="B1446" s="168"/>
      <c r="C1446" s="21">
        <v>5547.58</v>
      </c>
      <c r="D1446" s="22">
        <v>10500</v>
      </c>
      <c r="E1446" s="22">
        <v>0</v>
      </c>
      <c r="F1446" s="22">
        <v>0</v>
      </c>
      <c r="G1446" s="22">
        <v>0</v>
      </c>
    </row>
    <row r="1447" spans="1:7">
      <c r="A1447" s="169" t="s">
        <v>160</v>
      </c>
      <c r="B1447" s="168"/>
      <c r="C1447" s="19">
        <v>5798.75</v>
      </c>
      <c r="D1447" s="20">
        <v>1700</v>
      </c>
      <c r="E1447" s="20">
        <v>0</v>
      </c>
      <c r="F1447" s="20">
        <v>0</v>
      </c>
      <c r="G1447" s="20">
        <v>0</v>
      </c>
    </row>
    <row r="1448" spans="1:7">
      <c r="A1448" s="175" t="s">
        <v>34</v>
      </c>
      <c r="B1448" s="168"/>
      <c r="C1448" s="21">
        <v>5798.75</v>
      </c>
      <c r="D1448" s="22">
        <v>1700</v>
      </c>
      <c r="E1448" s="22">
        <v>0</v>
      </c>
      <c r="F1448" s="22">
        <v>0</v>
      </c>
      <c r="G1448" s="22">
        <v>0</v>
      </c>
    </row>
    <row r="1449" spans="1:7">
      <c r="A1449" s="175" t="s">
        <v>37</v>
      </c>
      <c r="B1449" s="168"/>
      <c r="C1449" s="21">
        <v>2360</v>
      </c>
      <c r="D1449" s="22">
        <v>0</v>
      </c>
      <c r="E1449" s="22">
        <v>0</v>
      </c>
      <c r="F1449" s="22">
        <v>0</v>
      </c>
      <c r="G1449" s="22">
        <v>0</v>
      </c>
    </row>
    <row r="1450" spans="1:7">
      <c r="A1450" s="175" t="s">
        <v>35</v>
      </c>
      <c r="B1450" s="168"/>
      <c r="C1450" s="21">
        <v>3438.75</v>
      </c>
      <c r="D1450" s="22">
        <v>1700</v>
      </c>
      <c r="E1450" s="22">
        <v>0</v>
      </c>
      <c r="F1450" s="22">
        <v>0</v>
      </c>
      <c r="G1450" s="22">
        <v>0</v>
      </c>
    </row>
    <row r="1451" spans="1:7">
      <c r="A1451" s="174" t="s">
        <v>167</v>
      </c>
      <c r="B1451" s="168"/>
      <c r="C1451" s="17">
        <v>9882.26</v>
      </c>
      <c r="D1451" s="18">
        <v>0</v>
      </c>
      <c r="E1451" s="18">
        <v>0</v>
      </c>
      <c r="F1451" s="18">
        <v>0</v>
      </c>
      <c r="G1451" s="18">
        <v>0</v>
      </c>
    </row>
    <row r="1452" spans="1:7">
      <c r="A1452" s="169" t="s">
        <v>158</v>
      </c>
      <c r="B1452" s="168"/>
      <c r="C1452" s="19">
        <v>9882.26</v>
      </c>
      <c r="D1452" s="20">
        <v>0</v>
      </c>
      <c r="E1452" s="20">
        <v>0</v>
      </c>
      <c r="F1452" s="20">
        <v>0</v>
      </c>
      <c r="G1452" s="20">
        <v>0</v>
      </c>
    </row>
    <row r="1453" spans="1:7">
      <c r="A1453" s="175" t="s">
        <v>10</v>
      </c>
      <c r="B1453" s="168"/>
      <c r="C1453" s="21">
        <v>9882.26</v>
      </c>
      <c r="D1453" s="22">
        <v>0</v>
      </c>
      <c r="E1453" s="22">
        <v>0</v>
      </c>
      <c r="F1453" s="22">
        <v>0</v>
      </c>
      <c r="G1453" s="22">
        <v>0</v>
      </c>
    </row>
    <row r="1454" spans="1:7">
      <c r="A1454" s="175" t="s">
        <v>11</v>
      </c>
      <c r="B1454" s="168"/>
      <c r="C1454" s="21">
        <v>9882.26</v>
      </c>
      <c r="D1454" s="22">
        <v>0</v>
      </c>
      <c r="E1454" s="22">
        <v>0</v>
      </c>
      <c r="F1454" s="22">
        <v>0</v>
      </c>
      <c r="G1454" s="22">
        <v>0</v>
      </c>
    </row>
    <row r="1455" spans="1:7">
      <c r="A1455" s="170" t="s">
        <v>121</v>
      </c>
      <c r="B1455" s="168"/>
      <c r="C1455" s="15">
        <v>0</v>
      </c>
      <c r="D1455" s="16">
        <v>0</v>
      </c>
      <c r="E1455" s="16">
        <v>1844500</v>
      </c>
      <c r="F1455" s="16">
        <v>1795300</v>
      </c>
      <c r="G1455" s="16">
        <v>1827300</v>
      </c>
    </row>
    <row r="1456" spans="1:7">
      <c r="A1456" s="174" t="s">
        <v>360</v>
      </c>
      <c r="B1456" s="168"/>
      <c r="C1456" s="17">
        <v>0</v>
      </c>
      <c r="D1456" s="18">
        <v>0</v>
      </c>
      <c r="E1456" s="18">
        <v>1231400</v>
      </c>
      <c r="F1456" s="18">
        <v>1228400</v>
      </c>
      <c r="G1456" s="18">
        <v>1260400</v>
      </c>
    </row>
    <row r="1457" spans="1:7">
      <c r="A1457" s="169" t="s">
        <v>304</v>
      </c>
      <c r="B1457" s="168"/>
      <c r="C1457" s="19">
        <v>0</v>
      </c>
      <c r="D1457" s="20">
        <v>0</v>
      </c>
      <c r="E1457" s="20">
        <v>1149300</v>
      </c>
      <c r="F1457" s="20">
        <v>1148300</v>
      </c>
      <c r="G1457" s="20">
        <v>1180300</v>
      </c>
    </row>
    <row r="1458" spans="1:7">
      <c r="A1458" s="175" t="s">
        <v>10</v>
      </c>
      <c r="B1458" s="168"/>
      <c r="C1458" s="21">
        <v>0</v>
      </c>
      <c r="D1458" s="22">
        <v>0</v>
      </c>
      <c r="E1458" s="22">
        <v>1149300</v>
      </c>
      <c r="F1458" s="22">
        <v>1148300</v>
      </c>
      <c r="G1458" s="22">
        <v>1180300</v>
      </c>
    </row>
    <row r="1459" spans="1:7">
      <c r="A1459" s="175" t="s">
        <v>26</v>
      </c>
      <c r="B1459" s="168"/>
      <c r="C1459" s="21">
        <v>0</v>
      </c>
      <c r="D1459" s="22">
        <v>0</v>
      </c>
      <c r="E1459" s="22">
        <v>769000</v>
      </c>
      <c r="F1459" s="22">
        <v>750000</v>
      </c>
      <c r="G1459" s="22">
        <v>789000</v>
      </c>
    </row>
    <row r="1460" spans="1:7">
      <c r="A1460" s="175" t="s">
        <v>11</v>
      </c>
      <c r="B1460" s="168"/>
      <c r="C1460" s="21">
        <v>0</v>
      </c>
      <c r="D1460" s="22">
        <v>0</v>
      </c>
      <c r="E1460" s="22">
        <v>367400</v>
      </c>
      <c r="F1460" s="22">
        <v>385400</v>
      </c>
      <c r="G1460" s="22">
        <v>378400</v>
      </c>
    </row>
    <row r="1461" spans="1:7">
      <c r="A1461" s="175" t="s">
        <v>32</v>
      </c>
      <c r="B1461" s="168"/>
      <c r="C1461" s="21">
        <v>0</v>
      </c>
      <c r="D1461" s="22">
        <v>0</v>
      </c>
      <c r="E1461" s="22">
        <v>300</v>
      </c>
      <c r="F1461" s="22">
        <v>300</v>
      </c>
      <c r="G1461" s="22">
        <v>300</v>
      </c>
    </row>
    <row r="1462" spans="1:7">
      <c r="A1462" s="175" t="s">
        <v>307</v>
      </c>
      <c r="B1462" s="168"/>
      <c r="C1462" s="21">
        <v>0</v>
      </c>
      <c r="D1462" s="22">
        <v>0</v>
      </c>
      <c r="E1462" s="22">
        <v>12600</v>
      </c>
      <c r="F1462" s="22">
        <v>12600</v>
      </c>
      <c r="G1462" s="22">
        <v>12600</v>
      </c>
    </row>
    <row r="1463" spans="1:7">
      <c r="A1463" s="169" t="s">
        <v>338</v>
      </c>
      <c r="B1463" s="168"/>
      <c r="C1463" s="19">
        <v>0</v>
      </c>
      <c r="D1463" s="20">
        <v>0</v>
      </c>
      <c r="E1463" s="20">
        <v>69100</v>
      </c>
      <c r="F1463" s="20">
        <v>79100</v>
      </c>
      <c r="G1463" s="20">
        <v>79100</v>
      </c>
    </row>
    <row r="1464" spans="1:7">
      <c r="A1464" s="175" t="s">
        <v>10</v>
      </c>
      <c r="B1464" s="168"/>
      <c r="C1464" s="21">
        <v>0</v>
      </c>
      <c r="D1464" s="22">
        <v>0</v>
      </c>
      <c r="E1464" s="22">
        <v>69100</v>
      </c>
      <c r="F1464" s="22">
        <v>79100</v>
      </c>
      <c r="G1464" s="22">
        <v>79100</v>
      </c>
    </row>
    <row r="1465" spans="1:7">
      <c r="A1465" s="175" t="s">
        <v>11</v>
      </c>
      <c r="B1465" s="168"/>
      <c r="C1465" s="21">
        <v>0</v>
      </c>
      <c r="D1465" s="22">
        <v>0</v>
      </c>
      <c r="E1465" s="22">
        <v>67500</v>
      </c>
      <c r="F1465" s="22">
        <v>77500</v>
      </c>
      <c r="G1465" s="22">
        <v>77500</v>
      </c>
    </row>
    <row r="1466" spans="1:7">
      <c r="A1466" s="175" t="s">
        <v>32</v>
      </c>
      <c r="B1466" s="168"/>
      <c r="C1466" s="21">
        <v>0</v>
      </c>
      <c r="D1466" s="22">
        <v>0</v>
      </c>
      <c r="E1466" s="22">
        <v>1600</v>
      </c>
      <c r="F1466" s="22">
        <v>1600</v>
      </c>
      <c r="G1466" s="22">
        <v>1600</v>
      </c>
    </row>
    <row r="1467" spans="1:7">
      <c r="A1467" s="169" t="s">
        <v>339</v>
      </c>
      <c r="B1467" s="168"/>
      <c r="C1467" s="19">
        <v>0</v>
      </c>
      <c r="D1467" s="20">
        <v>0</v>
      </c>
      <c r="E1467" s="20">
        <v>12000</v>
      </c>
      <c r="F1467" s="20">
        <v>0</v>
      </c>
      <c r="G1467" s="20">
        <v>0</v>
      </c>
    </row>
    <row r="1468" spans="1:7">
      <c r="A1468" s="175" t="s">
        <v>10</v>
      </c>
      <c r="B1468" s="168"/>
      <c r="C1468" s="21">
        <v>0</v>
      </c>
      <c r="D1468" s="22">
        <v>0</v>
      </c>
      <c r="E1468" s="22">
        <v>12000</v>
      </c>
      <c r="F1468" s="22">
        <v>0</v>
      </c>
      <c r="G1468" s="22">
        <v>0</v>
      </c>
    </row>
    <row r="1469" spans="1:7">
      <c r="A1469" s="175" t="s">
        <v>11</v>
      </c>
      <c r="B1469" s="168"/>
      <c r="C1469" s="21">
        <v>0</v>
      </c>
      <c r="D1469" s="22">
        <v>0</v>
      </c>
      <c r="E1469" s="22">
        <v>12000</v>
      </c>
      <c r="F1469" s="22">
        <v>0</v>
      </c>
      <c r="G1469" s="22">
        <v>0</v>
      </c>
    </row>
    <row r="1470" spans="1:7">
      <c r="A1470" s="169" t="s">
        <v>341</v>
      </c>
      <c r="B1470" s="168"/>
      <c r="C1470" s="19">
        <v>0</v>
      </c>
      <c r="D1470" s="20">
        <v>0</v>
      </c>
      <c r="E1470" s="20">
        <v>1000</v>
      </c>
      <c r="F1470" s="20">
        <v>1000</v>
      </c>
      <c r="G1470" s="20">
        <v>1000</v>
      </c>
    </row>
    <row r="1471" spans="1:7">
      <c r="A1471" s="175" t="s">
        <v>10</v>
      </c>
      <c r="B1471" s="168"/>
      <c r="C1471" s="21">
        <v>0</v>
      </c>
      <c r="D1471" s="22">
        <v>0</v>
      </c>
      <c r="E1471" s="22">
        <v>1000</v>
      </c>
      <c r="F1471" s="22">
        <v>1000</v>
      </c>
      <c r="G1471" s="22">
        <v>1000</v>
      </c>
    </row>
    <row r="1472" spans="1:7">
      <c r="A1472" s="175" t="s">
        <v>11</v>
      </c>
      <c r="B1472" s="168"/>
      <c r="C1472" s="21">
        <v>0</v>
      </c>
      <c r="D1472" s="22">
        <v>0</v>
      </c>
      <c r="E1472" s="22">
        <v>1000</v>
      </c>
      <c r="F1472" s="22">
        <v>1000</v>
      </c>
      <c r="G1472" s="22">
        <v>1000</v>
      </c>
    </row>
    <row r="1473" spans="1:7">
      <c r="A1473" s="174" t="s">
        <v>361</v>
      </c>
      <c r="B1473" s="168"/>
      <c r="C1473" s="17">
        <v>0</v>
      </c>
      <c r="D1473" s="18">
        <v>0</v>
      </c>
      <c r="E1473" s="18">
        <v>108700</v>
      </c>
      <c r="F1473" s="18">
        <v>109200</v>
      </c>
      <c r="G1473" s="18">
        <v>109200</v>
      </c>
    </row>
    <row r="1474" spans="1:7">
      <c r="A1474" s="169" t="s">
        <v>304</v>
      </c>
      <c r="B1474" s="168"/>
      <c r="C1474" s="19">
        <v>0</v>
      </c>
      <c r="D1474" s="20">
        <v>0</v>
      </c>
      <c r="E1474" s="20">
        <v>76500</v>
      </c>
      <c r="F1474" s="20">
        <v>77000</v>
      </c>
      <c r="G1474" s="20">
        <v>77000</v>
      </c>
    </row>
    <row r="1475" spans="1:7">
      <c r="A1475" s="175" t="s">
        <v>10</v>
      </c>
      <c r="B1475" s="168"/>
      <c r="C1475" s="21">
        <v>0</v>
      </c>
      <c r="D1475" s="22">
        <v>0</v>
      </c>
      <c r="E1475" s="22">
        <v>76500</v>
      </c>
      <c r="F1475" s="22">
        <v>77000</v>
      </c>
      <c r="G1475" s="22">
        <v>77000</v>
      </c>
    </row>
    <row r="1476" spans="1:7">
      <c r="A1476" s="175" t="s">
        <v>11</v>
      </c>
      <c r="B1476" s="168"/>
      <c r="C1476" s="21">
        <v>0</v>
      </c>
      <c r="D1476" s="22">
        <v>0</v>
      </c>
      <c r="E1476" s="22">
        <v>76500</v>
      </c>
      <c r="F1476" s="22">
        <v>77000</v>
      </c>
      <c r="G1476" s="22">
        <v>77000</v>
      </c>
    </row>
    <row r="1477" spans="1:7">
      <c r="A1477" s="169" t="s">
        <v>338</v>
      </c>
      <c r="B1477" s="168"/>
      <c r="C1477" s="19">
        <v>0</v>
      </c>
      <c r="D1477" s="20">
        <v>0</v>
      </c>
      <c r="E1477" s="20">
        <v>19900</v>
      </c>
      <c r="F1477" s="20">
        <v>19900</v>
      </c>
      <c r="G1477" s="20">
        <v>19900</v>
      </c>
    </row>
    <row r="1478" spans="1:7">
      <c r="A1478" s="175" t="s">
        <v>10</v>
      </c>
      <c r="B1478" s="168"/>
      <c r="C1478" s="21">
        <v>0</v>
      </c>
      <c r="D1478" s="22">
        <v>0</v>
      </c>
      <c r="E1478" s="22">
        <v>19900</v>
      </c>
      <c r="F1478" s="22">
        <v>19900</v>
      </c>
      <c r="G1478" s="22">
        <v>19900</v>
      </c>
    </row>
    <row r="1479" spans="1:7">
      <c r="A1479" s="175" t="s">
        <v>11</v>
      </c>
      <c r="B1479" s="168"/>
      <c r="C1479" s="21">
        <v>0</v>
      </c>
      <c r="D1479" s="22">
        <v>0</v>
      </c>
      <c r="E1479" s="22">
        <v>19900</v>
      </c>
      <c r="F1479" s="22">
        <v>19900</v>
      </c>
      <c r="G1479" s="22">
        <v>19900</v>
      </c>
    </row>
    <row r="1480" spans="1:7">
      <c r="A1480" s="169" t="s">
        <v>341</v>
      </c>
      <c r="B1480" s="168"/>
      <c r="C1480" s="19">
        <v>0</v>
      </c>
      <c r="D1480" s="20">
        <v>0</v>
      </c>
      <c r="E1480" s="20">
        <v>10300</v>
      </c>
      <c r="F1480" s="20">
        <v>10300</v>
      </c>
      <c r="G1480" s="20">
        <v>10300</v>
      </c>
    </row>
    <row r="1481" spans="1:7">
      <c r="A1481" s="175" t="s">
        <v>10</v>
      </c>
      <c r="B1481" s="168"/>
      <c r="C1481" s="21">
        <v>0</v>
      </c>
      <c r="D1481" s="22">
        <v>0</v>
      </c>
      <c r="E1481" s="22">
        <v>10300</v>
      </c>
      <c r="F1481" s="22">
        <v>10300</v>
      </c>
      <c r="G1481" s="22">
        <v>10300</v>
      </c>
    </row>
    <row r="1482" spans="1:7">
      <c r="A1482" s="175" t="s">
        <v>11</v>
      </c>
      <c r="B1482" s="168"/>
      <c r="C1482" s="21">
        <v>0</v>
      </c>
      <c r="D1482" s="22">
        <v>0</v>
      </c>
      <c r="E1482" s="22">
        <v>10300</v>
      </c>
      <c r="F1482" s="22">
        <v>10300</v>
      </c>
      <c r="G1482" s="22">
        <v>10300</v>
      </c>
    </row>
    <row r="1483" spans="1:7">
      <c r="A1483" s="169" t="s">
        <v>342</v>
      </c>
      <c r="B1483" s="168"/>
      <c r="C1483" s="19">
        <v>0</v>
      </c>
      <c r="D1483" s="20">
        <v>0</v>
      </c>
      <c r="E1483" s="20">
        <v>2000</v>
      </c>
      <c r="F1483" s="20">
        <v>2000</v>
      </c>
      <c r="G1483" s="20">
        <v>2000</v>
      </c>
    </row>
    <row r="1484" spans="1:7">
      <c r="A1484" s="175" t="s">
        <v>10</v>
      </c>
      <c r="B1484" s="168"/>
      <c r="C1484" s="21">
        <v>0</v>
      </c>
      <c r="D1484" s="22">
        <v>0</v>
      </c>
      <c r="E1484" s="22">
        <v>2000</v>
      </c>
      <c r="F1484" s="22">
        <v>2000</v>
      </c>
      <c r="G1484" s="22">
        <v>2000</v>
      </c>
    </row>
    <row r="1485" spans="1:7">
      <c r="A1485" s="175" t="s">
        <v>11</v>
      </c>
      <c r="B1485" s="168"/>
      <c r="C1485" s="21">
        <v>0</v>
      </c>
      <c r="D1485" s="22">
        <v>0</v>
      </c>
      <c r="E1485" s="22">
        <v>2000</v>
      </c>
      <c r="F1485" s="22">
        <v>2000</v>
      </c>
      <c r="G1485" s="22">
        <v>2000</v>
      </c>
    </row>
    <row r="1486" spans="1:7">
      <c r="A1486" s="174" t="s">
        <v>159</v>
      </c>
      <c r="B1486" s="168"/>
      <c r="C1486" s="17">
        <v>0</v>
      </c>
      <c r="D1486" s="18">
        <v>0</v>
      </c>
      <c r="E1486" s="18">
        <v>167700</v>
      </c>
      <c r="F1486" s="18">
        <v>139700</v>
      </c>
      <c r="G1486" s="18">
        <v>139700</v>
      </c>
    </row>
    <row r="1487" spans="1:7">
      <c r="A1487" s="169" t="s">
        <v>304</v>
      </c>
      <c r="B1487" s="168"/>
      <c r="C1487" s="19">
        <v>0</v>
      </c>
      <c r="D1487" s="20">
        <v>0</v>
      </c>
      <c r="E1487" s="20">
        <v>86700</v>
      </c>
      <c r="F1487" s="20">
        <v>58700</v>
      </c>
      <c r="G1487" s="20">
        <v>58700</v>
      </c>
    </row>
    <row r="1488" spans="1:7">
      <c r="A1488" s="175" t="s">
        <v>10</v>
      </c>
      <c r="B1488" s="168"/>
      <c r="C1488" s="21">
        <v>0</v>
      </c>
      <c r="D1488" s="22">
        <v>0</v>
      </c>
      <c r="E1488" s="22">
        <v>86700</v>
      </c>
      <c r="F1488" s="22">
        <v>58700</v>
      </c>
      <c r="G1488" s="22">
        <v>58700</v>
      </c>
    </row>
    <row r="1489" spans="1:7">
      <c r="A1489" s="175" t="s">
        <v>11</v>
      </c>
      <c r="B1489" s="168"/>
      <c r="C1489" s="21">
        <v>0</v>
      </c>
      <c r="D1489" s="22">
        <v>0</v>
      </c>
      <c r="E1489" s="22">
        <v>86700</v>
      </c>
      <c r="F1489" s="22">
        <v>58700</v>
      </c>
      <c r="G1489" s="22">
        <v>58700</v>
      </c>
    </row>
    <row r="1490" spans="1:7">
      <c r="A1490" s="169" t="s">
        <v>338</v>
      </c>
      <c r="B1490" s="168"/>
      <c r="C1490" s="19">
        <v>0</v>
      </c>
      <c r="D1490" s="20">
        <v>0</v>
      </c>
      <c r="E1490" s="20">
        <v>11700</v>
      </c>
      <c r="F1490" s="20">
        <v>11700</v>
      </c>
      <c r="G1490" s="20">
        <v>11700</v>
      </c>
    </row>
    <row r="1491" spans="1:7">
      <c r="A1491" s="175" t="s">
        <v>10</v>
      </c>
      <c r="B1491" s="168"/>
      <c r="C1491" s="21">
        <v>0</v>
      </c>
      <c r="D1491" s="22">
        <v>0</v>
      </c>
      <c r="E1491" s="22">
        <v>11700</v>
      </c>
      <c r="F1491" s="22">
        <v>11700</v>
      </c>
      <c r="G1491" s="22">
        <v>11700</v>
      </c>
    </row>
    <row r="1492" spans="1:7">
      <c r="A1492" s="175" t="s">
        <v>11</v>
      </c>
      <c r="B1492" s="168"/>
      <c r="C1492" s="21">
        <v>0</v>
      </c>
      <c r="D1492" s="22">
        <v>0</v>
      </c>
      <c r="E1492" s="22">
        <v>11700</v>
      </c>
      <c r="F1492" s="22">
        <v>11700</v>
      </c>
      <c r="G1492" s="22">
        <v>11700</v>
      </c>
    </row>
    <row r="1493" spans="1:7">
      <c r="A1493" s="169" t="s">
        <v>341</v>
      </c>
      <c r="B1493" s="168"/>
      <c r="C1493" s="19">
        <v>0</v>
      </c>
      <c r="D1493" s="20">
        <v>0</v>
      </c>
      <c r="E1493" s="20">
        <v>55300</v>
      </c>
      <c r="F1493" s="20">
        <v>55300</v>
      </c>
      <c r="G1493" s="20">
        <v>55300</v>
      </c>
    </row>
    <row r="1494" spans="1:7">
      <c r="A1494" s="175" t="s">
        <v>10</v>
      </c>
      <c r="B1494" s="168"/>
      <c r="C1494" s="21">
        <v>0</v>
      </c>
      <c r="D1494" s="22">
        <v>0</v>
      </c>
      <c r="E1494" s="22">
        <v>55300</v>
      </c>
      <c r="F1494" s="22">
        <v>55300</v>
      </c>
      <c r="G1494" s="22">
        <v>55300</v>
      </c>
    </row>
    <row r="1495" spans="1:7">
      <c r="A1495" s="175" t="s">
        <v>11</v>
      </c>
      <c r="B1495" s="168"/>
      <c r="C1495" s="21">
        <v>0</v>
      </c>
      <c r="D1495" s="22">
        <v>0</v>
      </c>
      <c r="E1495" s="22">
        <v>55300</v>
      </c>
      <c r="F1495" s="22">
        <v>55300</v>
      </c>
      <c r="G1495" s="22">
        <v>55300</v>
      </c>
    </row>
    <row r="1496" spans="1:7">
      <c r="A1496" s="169" t="s">
        <v>342</v>
      </c>
      <c r="B1496" s="168"/>
      <c r="C1496" s="19">
        <v>0</v>
      </c>
      <c r="D1496" s="20">
        <v>0</v>
      </c>
      <c r="E1496" s="20">
        <v>12000</v>
      </c>
      <c r="F1496" s="20">
        <v>14000</v>
      </c>
      <c r="G1496" s="20">
        <v>14000</v>
      </c>
    </row>
    <row r="1497" spans="1:7">
      <c r="A1497" s="175" t="s">
        <v>10</v>
      </c>
      <c r="B1497" s="168"/>
      <c r="C1497" s="21">
        <v>0</v>
      </c>
      <c r="D1497" s="22">
        <v>0</v>
      </c>
      <c r="E1497" s="22">
        <v>12000</v>
      </c>
      <c r="F1497" s="22">
        <v>14000</v>
      </c>
      <c r="G1497" s="22">
        <v>14000</v>
      </c>
    </row>
    <row r="1498" spans="1:7">
      <c r="A1498" s="175" t="s">
        <v>11</v>
      </c>
      <c r="B1498" s="168"/>
      <c r="C1498" s="21">
        <v>0</v>
      </c>
      <c r="D1498" s="22">
        <v>0</v>
      </c>
      <c r="E1498" s="22">
        <v>12000</v>
      </c>
      <c r="F1498" s="22">
        <v>14000</v>
      </c>
      <c r="G1498" s="22">
        <v>14000</v>
      </c>
    </row>
    <row r="1499" spans="1:7">
      <c r="A1499" s="169" t="s">
        <v>359</v>
      </c>
      <c r="B1499" s="168"/>
      <c r="C1499" s="19">
        <v>0</v>
      </c>
      <c r="D1499" s="20">
        <v>0</v>
      </c>
      <c r="E1499" s="20">
        <v>2000</v>
      </c>
      <c r="F1499" s="20">
        <v>0</v>
      </c>
      <c r="G1499" s="20">
        <v>0</v>
      </c>
    </row>
    <row r="1500" spans="1:7">
      <c r="A1500" s="175" t="s">
        <v>10</v>
      </c>
      <c r="B1500" s="168"/>
      <c r="C1500" s="21">
        <v>0</v>
      </c>
      <c r="D1500" s="22">
        <v>0</v>
      </c>
      <c r="E1500" s="22">
        <v>2000</v>
      </c>
      <c r="F1500" s="22">
        <v>0</v>
      </c>
      <c r="G1500" s="22">
        <v>0</v>
      </c>
    </row>
    <row r="1501" spans="1:7">
      <c r="A1501" s="175" t="s">
        <v>11</v>
      </c>
      <c r="B1501" s="168"/>
      <c r="C1501" s="21">
        <v>0</v>
      </c>
      <c r="D1501" s="22">
        <v>0</v>
      </c>
      <c r="E1501" s="22">
        <v>2000</v>
      </c>
      <c r="F1501" s="22">
        <v>0</v>
      </c>
      <c r="G1501" s="22">
        <v>0</v>
      </c>
    </row>
    <row r="1502" spans="1:7">
      <c r="A1502" s="174" t="s">
        <v>161</v>
      </c>
      <c r="B1502" s="168"/>
      <c r="C1502" s="17">
        <v>0</v>
      </c>
      <c r="D1502" s="18">
        <v>0</v>
      </c>
      <c r="E1502" s="18">
        <v>45500</v>
      </c>
      <c r="F1502" s="18">
        <v>58500</v>
      </c>
      <c r="G1502" s="18">
        <v>58500</v>
      </c>
    </row>
    <row r="1503" spans="1:7">
      <c r="A1503" s="169" t="s">
        <v>304</v>
      </c>
      <c r="B1503" s="168"/>
      <c r="C1503" s="19">
        <v>0</v>
      </c>
      <c r="D1503" s="20">
        <v>0</v>
      </c>
      <c r="E1503" s="20">
        <v>18800</v>
      </c>
      <c r="F1503" s="20">
        <v>31800</v>
      </c>
      <c r="G1503" s="20">
        <v>31800</v>
      </c>
    </row>
    <row r="1504" spans="1:7">
      <c r="A1504" s="175" t="s">
        <v>10</v>
      </c>
      <c r="B1504" s="168"/>
      <c r="C1504" s="21">
        <v>0</v>
      </c>
      <c r="D1504" s="22">
        <v>0</v>
      </c>
      <c r="E1504" s="22">
        <v>18800</v>
      </c>
      <c r="F1504" s="22">
        <v>31800</v>
      </c>
      <c r="G1504" s="22">
        <v>31800</v>
      </c>
    </row>
    <row r="1505" spans="1:7">
      <c r="A1505" s="175" t="s">
        <v>11</v>
      </c>
      <c r="B1505" s="168"/>
      <c r="C1505" s="21">
        <v>0</v>
      </c>
      <c r="D1505" s="22">
        <v>0</v>
      </c>
      <c r="E1505" s="22">
        <v>18800</v>
      </c>
      <c r="F1505" s="22">
        <v>31800</v>
      </c>
      <c r="G1505" s="22">
        <v>31800</v>
      </c>
    </row>
    <row r="1506" spans="1:7">
      <c r="A1506" s="169" t="s">
        <v>338</v>
      </c>
      <c r="B1506" s="168"/>
      <c r="C1506" s="19">
        <v>0</v>
      </c>
      <c r="D1506" s="20">
        <v>0</v>
      </c>
      <c r="E1506" s="20">
        <v>14600</v>
      </c>
      <c r="F1506" s="20">
        <v>14600</v>
      </c>
      <c r="G1506" s="20">
        <v>14600</v>
      </c>
    </row>
    <row r="1507" spans="1:7">
      <c r="A1507" s="175" t="s">
        <v>10</v>
      </c>
      <c r="B1507" s="168"/>
      <c r="C1507" s="21">
        <v>0</v>
      </c>
      <c r="D1507" s="22">
        <v>0</v>
      </c>
      <c r="E1507" s="22">
        <v>14600</v>
      </c>
      <c r="F1507" s="22">
        <v>14600</v>
      </c>
      <c r="G1507" s="22">
        <v>14600</v>
      </c>
    </row>
    <row r="1508" spans="1:7">
      <c r="A1508" s="175" t="s">
        <v>11</v>
      </c>
      <c r="B1508" s="168"/>
      <c r="C1508" s="21">
        <v>0</v>
      </c>
      <c r="D1508" s="22">
        <v>0</v>
      </c>
      <c r="E1508" s="22">
        <v>14600</v>
      </c>
      <c r="F1508" s="22">
        <v>14600</v>
      </c>
      <c r="G1508" s="22">
        <v>14600</v>
      </c>
    </row>
    <row r="1509" spans="1:7">
      <c r="A1509" s="169" t="s">
        <v>341</v>
      </c>
      <c r="B1509" s="168"/>
      <c r="C1509" s="19">
        <v>0</v>
      </c>
      <c r="D1509" s="20">
        <v>0</v>
      </c>
      <c r="E1509" s="20">
        <v>12100</v>
      </c>
      <c r="F1509" s="20">
        <v>12100</v>
      </c>
      <c r="G1509" s="20">
        <v>12100</v>
      </c>
    </row>
    <row r="1510" spans="1:7">
      <c r="A1510" s="175" t="s">
        <v>10</v>
      </c>
      <c r="B1510" s="168"/>
      <c r="C1510" s="21">
        <v>0</v>
      </c>
      <c r="D1510" s="22">
        <v>0</v>
      </c>
      <c r="E1510" s="22">
        <v>12100</v>
      </c>
      <c r="F1510" s="22">
        <v>12100</v>
      </c>
      <c r="G1510" s="22">
        <v>12100</v>
      </c>
    </row>
    <row r="1511" spans="1:7">
      <c r="A1511" s="175" t="s">
        <v>11</v>
      </c>
      <c r="B1511" s="168"/>
      <c r="C1511" s="21">
        <v>0</v>
      </c>
      <c r="D1511" s="22">
        <v>0</v>
      </c>
      <c r="E1511" s="22">
        <v>12100</v>
      </c>
      <c r="F1511" s="22">
        <v>12100</v>
      </c>
      <c r="G1511" s="22">
        <v>12100</v>
      </c>
    </row>
    <row r="1512" spans="1:7">
      <c r="A1512" s="174" t="s">
        <v>362</v>
      </c>
      <c r="B1512" s="168"/>
      <c r="C1512" s="17">
        <v>0</v>
      </c>
      <c r="D1512" s="18">
        <v>0</v>
      </c>
      <c r="E1512" s="18">
        <v>83000</v>
      </c>
      <c r="F1512" s="18">
        <v>60300</v>
      </c>
      <c r="G1512" s="18">
        <v>60300</v>
      </c>
    </row>
    <row r="1513" spans="1:7">
      <c r="A1513" s="169" t="s">
        <v>304</v>
      </c>
      <c r="B1513" s="168"/>
      <c r="C1513" s="19">
        <v>0</v>
      </c>
      <c r="D1513" s="20">
        <v>0</v>
      </c>
      <c r="E1513" s="20">
        <v>63500</v>
      </c>
      <c r="F1513" s="20">
        <v>41800</v>
      </c>
      <c r="G1513" s="20">
        <v>41800</v>
      </c>
    </row>
    <row r="1514" spans="1:7">
      <c r="A1514" s="175" t="s">
        <v>34</v>
      </c>
      <c r="B1514" s="168"/>
      <c r="C1514" s="21">
        <v>0</v>
      </c>
      <c r="D1514" s="22">
        <v>0</v>
      </c>
      <c r="E1514" s="22">
        <v>63500</v>
      </c>
      <c r="F1514" s="22">
        <v>41800</v>
      </c>
      <c r="G1514" s="22">
        <v>41800</v>
      </c>
    </row>
    <row r="1515" spans="1:7">
      <c r="A1515" s="175" t="s">
        <v>37</v>
      </c>
      <c r="B1515" s="168"/>
      <c r="C1515" s="21">
        <v>0</v>
      </c>
      <c r="D1515" s="22">
        <v>0</v>
      </c>
      <c r="E1515" s="22">
        <v>1500</v>
      </c>
      <c r="F1515" s="22">
        <v>1500</v>
      </c>
      <c r="G1515" s="22">
        <v>1500</v>
      </c>
    </row>
    <row r="1516" spans="1:7">
      <c r="A1516" s="175" t="s">
        <v>35</v>
      </c>
      <c r="B1516" s="168"/>
      <c r="C1516" s="21">
        <v>0</v>
      </c>
      <c r="D1516" s="22">
        <v>0</v>
      </c>
      <c r="E1516" s="22">
        <v>62000</v>
      </c>
      <c r="F1516" s="22">
        <v>40300</v>
      </c>
      <c r="G1516" s="22">
        <v>40300</v>
      </c>
    </row>
    <row r="1517" spans="1:7">
      <c r="A1517" s="169" t="s">
        <v>338</v>
      </c>
      <c r="B1517" s="168"/>
      <c r="C1517" s="19">
        <v>0</v>
      </c>
      <c r="D1517" s="20">
        <v>0</v>
      </c>
      <c r="E1517" s="20">
        <v>8500</v>
      </c>
      <c r="F1517" s="20">
        <v>14500</v>
      </c>
      <c r="G1517" s="20">
        <v>14500</v>
      </c>
    </row>
    <row r="1518" spans="1:7">
      <c r="A1518" s="175" t="s">
        <v>34</v>
      </c>
      <c r="B1518" s="168"/>
      <c r="C1518" s="21">
        <v>0</v>
      </c>
      <c r="D1518" s="22">
        <v>0</v>
      </c>
      <c r="E1518" s="22">
        <v>8500</v>
      </c>
      <c r="F1518" s="22">
        <v>14500</v>
      </c>
      <c r="G1518" s="22">
        <v>14500</v>
      </c>
    </row>
    <row r="1519" spans="1:7">
      <c r="A1519" s="175" t="s">
        <v>37</v>
      </c>
      <c r="B1519" s="168"/>
      <c r="C1519" s="21">
        <v>0</v>
      </c>
      <c r="D1519" s="22">
        <v>0</v>
      </c>
      <c r="E1519" s="22">
        <v>1000</v>
      </c>
      <c r="F1519" s="22">
        <v>1000</v>
      </c>
      <c r="G1519" s="22">
        <v>1000</v>
      </c>
    </row>
    <row r="1520" spans="1:7">
      <c r="A1520" s="175" t="s">
        <v>35</v>
      </c>
      <c r="B1520" s="168"/>
      <c r="C1520" s="21">
        <v>0</v>
      </c>
      <c r="D1520" s="22">
        <v>0</v>
      </c>
      <c r="E1520" s="22">
        <v>7500</v>
      </c>
      <c r="F1520" s="22">
        <v>13500</v>
      </c>
      <c r="G1520" s="22">
        <v>13500</v>
      </c>
    </row>
    <row r="1521" spans="1:7">
      <c r="A1521" s="169" t="s">
        <v>339</v>
      </c>
      <c r="B1521" s="168"/>
      <c r="C1521" s="19">
        <v>0</v>
      </c>
      <c r="D1521" s="20">
        <v>0</v>
      </c>
      <c r="E1521" s="20">
        <v>7000</v>
      </c>
      <c r="F1521" s="20">
        <v>0</v>
      </c>
      <c r="G1521" s="20">
        <v>0</v>
      </c>
    </row>
    <row r="1522" spans="1:7">
      <c r="A1522" s="175" t="s">
        <v>34</v>
      </c>
      <c r="B1522" s="168"/>
      <c r="C1522" s="21">
        <v>0</v>
      </c>
      <c r="D1522" s="22">
        <v>0</v>
      </c>
      <c r="E1522" s="22">
        <v>7000</v>
      </c>
      <c r="F1522" s="22">
        <v>0</v>
      </c>
      <c r="G1522" s="22">
        <v>0</v>
      </c>
    </row>
    <row r="1523" spans="1:7">
      <c r="A1523" s="175" t="s">
        <v>35</v>
      </c>
      <c r="B1523" s="168"/>
      <c r="C1523" s="21">
        <v>0</v>
      </c>
      <c r="D1523" s="22">
        <v>0</v>
      </c>
      <c r="E1523" s="22">
        <v>7000</v>
      </c>
      <c r="F1523" s="22">
        <v>0</v>
      </c>
      <c r="G1523" s="22">
        <v>0</v>
      </c>
    </row>
    <row r="1524" spans="1:7">
      <c r="A1524" s="169" t="s">
        <v>341</v>
      </c>
      <c r="B1524" s="168"/>
      <c r="C1524" s="19">
        <v>0</v>
      </c>
      <c r="D1524" s="20">
        <v>0</v>
      </c>
      <c r="E1524" s="20">
        <v>4000</v>
      </c>
      <c r="F1524" s="20">
        <v>4000</v>
      </c>
      <c r="G1524" s="20">
        <v>4000</v>
      </c>
    </row>
    <row r="1525" spans="1:7">
      <c r="A1525" s="175" t="s">
        <v>34</v>
      </c>
      <c r="B1525" s="168"/>
      <c r="C1525" s="21">
        <v>0</v>
      </c>
      <c r="D1525" s="22">
        <v>0</v>
      </c>
      <c r="E1525" s="22">
        <v>4000</v>
      </c>
      <c r="F1525" s="22">
        <v>4000</v>
      </c>
      <c r="G1525" s="22">
        <v>4000</v>
      </c>
    </row>
    <row r="1526" spans="1:7">
      <c r="A1526" s="175" t="s">
        <v>37</v>
      </c>
      <c r="B1526" s="168"/>
      <c r="C1526" s="21">
        <v>0</v>
      </c>
      <c r="D1526" s="22">
        <v>0</v>
      </c>
      <c r="E1526" s="22">
        <v>500</v>
      </c>
      <c r="F1526" s="22">
        <v>500</v>
      </c>
      <c r="G1526" s="22">
        <v>500</v>
      </c>
    </row>
    <row r="1527" spans="1:7">
      <c r="A1527" s="175" t="s">
        <v>35</v>
      </c>
      <c r="B1527" s="168"/>
      <c r="C1527" s="21">
        <v>0</v>
      </c>
      <c r="D1527" s="22">
        <v>0</v>
      </c>
      <c r="E1527" s="22">
        <v>3500</v>
      </c>
      <c r="F1527" s="22">
        <v>3500</v>
      </c>
      <c r="G1527" s="22">
        <v>3500</v>
      </c>
    </row>
    <row r="1528" spans="1:7">
      <c r="A1528" s="174" t="s">
        <v>163</v>
      </c>
      <c r="B1528" s="168"/>
      <c r="C1528" s="17">
        <v>0</v>
      </c>
      <c r="D1528" s="18">
        <v>0</v>
      </c>
      <c r="E1528" s="18">
        <v>66000</v>
      </c>
      <c r="F1528" s="18">
        <v>58000</v>
      </c>
      <c r="G1528" s="18">
        <v>58000</v>
      </c>
    </row>
    <row r="1529" spans="1:7">
      <c r="A1529" s="169" t="s">
        <v>304</v>
      </c>
      <c r="B1529" s="168"/>
      <c r="C1529" s="19">
        <v>0</v>
      </c>
      <c r="D1529" s="20">
        <v>0</v>
      </c>
      <c r="E1529" s="20">
        <v>28000</v>
      </c>
      <c r="F1529" s="20">
        <v>28000</v>
      </c>
      <c r="G1529" s="20">
        <v>28000</v>
      </c>
    </row>
    <row r="1530" spans="1:7">
      <c r="A1530" s="175" t="s">
        <v>10</v>
      </c>
      <c r="B1530" s="168"/>
      <c r="C1530" s="21">
        <v>0</v>
      </c>
      <c r="D1530" s="22">
        <v>0</v>
      </c>
      <c r="E1530" s="22">
        <v>28000</v>
      </c>
      <c r="F1530" s="22">
        <v>28000</v>
      </c>
      <c r="G1530" s="22">
        <v>28000</v>
      </c>
    </row>
    <row r="1531" spans="1:7">
      <c r="A1531" s="175" t="s">
        <v>11</v>
      </c>
      <c r="B1531" s="168"/>
      <c r="C1531" s="21">
        <v>0</v>
      </c>
      <c r="D1531" s="22">
        <v>0</v>
      </c>
      <c r="E1531" s="22">
        <v>28000</v>
      </c>
      <c r="F1531" s="22">
        <v>28000</v>
      </c>
      <c r="G1531" s="22">
        <v>28000</v>
      </c>
    </row>
    <row r="1532" spans="1:7">
      <c r="A1532" s="169" t="s">
        <v>338</v>
      </c>
      <c r="B1532" s="168"/>
      <c r="C1532" s="19">
        <v>0</v>
      </c>
      <c r="D1532" s="20">
        <v>0</v>
      </c>
      <c r="E1532" s="20">
        <v>17000</v>
      </c>
      <c r="F1532" s="20">
        <v>17000</v>
      </c>
      <c r="G1532" s="20">
        <v>17000</v>
      </c>
    </row>
    <row r="1533" spans="1:7">
      <c r="A1533" s="175" t="s">
        <v>10</v>
      </c>
      <c r="B1533" s="168"/>
      <c r="C1533" s="21">
        <v>0</v>
      </c>
      <c r="D1533" s="22">
        <v>0</v>
      </c>
      <c r="E1533" s="22">
        <v>17000</v>
      </c>
      <c r="F1533" s="22">
        <v>17000</v>
      </c>
      <c r="G1533" s="22">
        <v>17000</v>
      </c>
    </row>
    <row r="1534" spans="1:7">
      <c r="A1534" s="175" t="s">
        <v>11</v>
      </c>
      <c r="B1534" s="168"/>
      <c r="C1534" s="21">
        <v>0</v>
      </c>
      <c r="D1534" s="22">
        <v>0</v>
      </c>
      <c r="E1534" s="22">
        <v>17000</v>
      </c>
      <c r="F1534" s="22">
        <v>17000</v>
      </c>
      <c r="G1534" s="22">
        <v>17000</v>
      </c>
    </row>
    <row r="1535" spans="1:7">
      <c r="A1535" s="169" t="s">
        <v>341</v>
      </c>
      <c r="B1535" s="168"/>
      <c r="C1535" s="19">
        <v>0</v>
      </c>
      <c r="D1535" s="20">
        <v>0</v>
      </c>
      <c r="E1535" s="20">
        <v>13000</v>
      </c>
      <c r="F1535" s="20">
        <v>13000</v>
      </c>
      <c r="G1535" s="20">
        <v>13000</v>
      </c>
    </row>
    <row r="1536" spans="1:7">
      <c r="A1536" s="175" t="s">
        <v>10</v>
      </c>
      <c r="B1536" s="168"/>
      <c r="C1536" s="21">
        <v>0</v>
      </c>
      <c r="D1536" s="22">
        <v>0</v>
      </c>
      <c r="E1536" s="22">
        <v>13000</v>
      </c>
      <c r="F1536" s="22">
        <v>13000</v>
      </c>
      <c r="G1536" s="22">
        <v>13000</v>
      </c>
    </row>
    <row r="1537" spans="1:7">
      <c r="A1537" s="175" t="s">
        <v>11</v>
      </c>
      <c r="B1537" s="168"/>
      <c r="C1537" s="21">
        <v>0</v>
      </c>
      <c r="D1537" s="22">
        <v>0</v>
      </c>
      <c r="E1537" s="22">
        <v>13000</v>
      </c>
      <c r="F1537" s="22">
        <v>13000</v>
      </c>
      <c r="G1537" s="22">
        <v>13000</v>
      </c>
    </row>
    <row r="1538" spans="1:7">
      <c r="A1538" s="169" t="s">
        <v>358</v>
      </c>
      <c r="B1538" s="168"/>
      <c r="C1538" s="19">
        <v>0</v>
      </c>
      <c r="D1538" s="20">
        <v>0</v>
      </c>
      <c r="E1538" s="20">
        <v>8000</v>
      </c>
      <c r="F1538" s="20">
        <v>0</v>
      </c>
      <c r="G1538" s="20">
        <v>0</v>
      </c>
    </row>
    <row r="1539" spans="1:7">
      <c r="A1539" s="175" t="s">
        <v>10</v>
      </c>
      <c r="B1539" s="168"/>
      <c r="C1539" s="21">
        <v>0</v>
      </c>
      <c r="D1539" s="22">
        <v>0</v>
      </c>
      <c r="E1539" s="22">
        <v>8000</v>
      </c>
      <c r="F1539" s="22">
        <v>0</v>
      </c>
      <c r="G1539" s="22">
        <v>0</v>
      </c>
    </row>
    <row r="1540" spans="1:7">
      <c r="A1540" s="175" t="s">
        <v>11</v>
      </c>
      <c r="B1540" s="168"/>
      <c r="C1540" s="21">
        <v>0</v>
      </c>
      <c r="D1540" s="22">
        <v>0</v>
      </c>
      <c r="E1540" s="22">
        <v>8000</v>
      </c>
      <c r="F1540" s="22">
        <v>0</v>
      </c>
      <c r="G1540" s="22">
        <v>0</v>
      </c>
    </row>
    <row r="1541" spans="1:7">
      <c r="A1541" s="174" t="s">
        <v>164</v>
      </c>
      <c r="B1541" s="168"/>
      <c r="C1541" s="17">
        <v>0</v>
      </c>
      <c r="D1541" s="18">
        <v>0</v>
      </c>
      <c r="E1541" s="18">
        <v>113200</v>
      </c>
      <c r="F1541" s="18">
        <v>119200</v>
      </c>
      <c r="G1541" s="18">
        <v>119200</v>
      </c>
    </row>
    <row r="1542" spans="1:7">
      <c r="A1542" s="169" t="s">
        <v>304</v>
      </c>
      <c r="B1542" s="168"/>
      <c r="C1542" s="19">
        <v>0</v>
      </c>
      <c r="D1542" s="20">
        <v>0</v>
      </c>
      <c r="E1542" s="20">
        <v>30000</v>
      </c>
      <c r="F1542" s="20">
        <v>38000</v>
      </c>
      <c r="G1542" s="20">
        <v>38000</v>
      </c>
    </row>
    <row r="1543" spans="1:7">
      <c r="A1543" s="175" t="s">
        <v>10</v>
      </c>
      <c r="B1543" s="168"/>
      <c r="C1543" s="21">
        <v>0</v>
      </c>
      <c r="D1543" s="22">
        <v>0</v>
      </c>
      <c r="E1543" s="22">
        <v>30000</v>
      </c>
      <c r="F1543" s="22">
        <v>38000</v>
      </c>
      <c r="G1543" s="22">
        <v>38000</v>
      </c>
    </row>
    <row r="1544" spans="1:7">
      <c r="A1544" s="175" t="s">
        <v>11</v>
      </c>
      <c r="B1544" s="168"/>
      <c r="C1544" s="21">
        <v>0</v>
      </c>
      <c r="D1544" s="22">
        <v>0</v>
      </c>
      <c r="E1544" s="22">
        <v>30000</v>
      </c>
      <c r="F1544" s="22">
        <v>38000</v>
      </c>
      <c r="G1544" s="22">
        <v>38000</v>
      </c>
    </row>
    <row r="1545" spans="1:7">
      <c r="A1545" s="169" t="s">
        <v>338</v>
      </c>
      <c r="B1545" s="168"/>
      <c r="C1545" s="19">
        <v>0</v>
      </c>
      <c r="D1545" s="20">
        <v>0</v>
      </c>
      <c r="E1545" s="20">
        <v>30200</v>
      </c>
      <c r="F1545" s="20">
        <v>33200</v>
      </c>
      <c r="G1545" s="20">
        <v>33200</v>
      </c>
    </row>
    <row r="1546" spans="1:7">
      <c r="A1546" s="175" t="s">
        <v>10</v>
      </c>
      <c r="B1546" s="168"/>
      <c r="C1546" s="21">
        <v>0</v>
      </c>
      <c r="D1546" s="22">
        <v>0</v>
      </c>
      <c r="E1546" s="22">
        <v>30200</v>
      </c>
      <c r="F1546" s="22">
        <v>33200</v>
      </c>
      <c r="G1546" s="22">
        <v>33200</v>
      </c>
    </row>
    <row r="1547" spans="1:7">
      <c r="A1547" s="175" t="s">
        <v>11</v>
      </c>
      <c r="B1547" s="168"/>
      <c r="C1547" s="21">
        <v>0</v>
      </c>
      <c r="D1547" s="22">
        <v>0</v>
      </c>
      <c r="E1547" s="22">
        <v>30200</v>
      </c>
      <c r="F1547" s="22">
        <v>33200</v>
      </c>
      <c r="G1547" s="22">
        <v>33200</v>
      </c>
    </row>
    <row r="1548" spans="1:7">
      <c r="A1548" s="169" t="s">
        <v>341</v>
      </c>
      <c r="B1548" s="168"/>
      <c r="C1548" s="19">
        <v>0</v>
      </c>
      <c r="D1548" s="20">
        <v>0</v>
      </c>
      <c r="E1548" s="20">
        <v>48000</v>
      </c>
      <c r="F1548" s="20">
        <v>48000</v>
      </c>
      <c r="G1548" s="20">
        <v>48000</v>
      </c>
    </row>
    <row r="1549" spans="1:7">
      <c r="A1549" s="175" t="s">
        <v>10</v>
      </c>
      <c r="B1549" s="168"/>
      <c r="C1549" s="21">
        <v>0</v>
      </c>
      <c r="D1549" s="22">
        <v>0</v>
      </c>
      <c r="E1549" s="22">
        <v>48000</v>
      </c>
      <c r="F1549" s="22">
        <v>48000</v>
      </c>
      <c r="G1549" s="22">
        <v>48000</v>
      </c>
    </row>
    <row r="1550" spans="1:7">
      <c r="A1550" s="175" t="s">
        <v>11</v>
      </c>
      <c r="B1550" s="168"/>
      <c r="C1550" s="21">
        <v>0</v>
      </c>
      <c r="D1550" s="22">
        <v>0</v>
      </c>
      <c r="E1550" s="22">
        <v>48000</v>
      </c>
      <c r="F1550" s="22">
        <v>48000</v>
      </c>
      <c r="G1550" s="22">
        <v>48000</v>
      </c>
    </row>
    <row r="1551" spans="1:7">
      <c r="A1551" s="169" t="s">
        <v>358</v>
      </c>
      <c r="B1551" s="168"/>
      <c r="C1551" s="19">
        <v>0</v>
      </c>
      <c r="D1551" s="20">
        <v>0</v>
      </c>
      <c r="E1551" s="20">
        <v>5000</v>
      </c>
      <c r="F1551" s="20">
        <v>0</v>
      </c>
      <c r="G1551" s="20">
        <v>0</v>
      </c>
    </row>
    <row r="1552" spans="1:7">
      <c r="A1552" s="175" t="s">
        <v>10</v>
      </c>
      <c r="B1552" s="168"/>
      <c r="C1552" s="21">
        <v>0</v>
      </c>
      <c r="D1552" s="22">
        <v>0</v>
      </c>
      <c r="E1552" s="22">
        <v>5000</v>
      </c>
      <c r="F1552" s="22">
        <v>0</v>
      </c>
      <c r="G1552" s="22">
        <v>0</v>
      </c>
    </row>
    <row r="1553" spans="1:7">
      <c r="A1553" s="175" t="s">
        <v>11</v>
      </c>
      <c r="B1553" s="168"/>
      <c r="C1553" s="21">
        <v>0</v>
      </c>
      <c r="D1553" s="22">
        <v>0</v>
      </c>
      <c r="E1553" s="22">
        <v>5000</v>
      </c>
      <c r="F1553" s="22">
        <v>0</v>
      </c>
      <c r="G1553" s="22">
        <v>0</v>
      </c>
    </row>
    <row r="1554" spans="1:7">
      <c r="A1554" s="174" t="s">
        <v>363</v>
      </c>
      <c r="B1554" s="168"/>
      <c r="C1554" s="17">
        <v>0</v>
      </c>
      <c r="D1554" s="18">
        <v>0</v>
      </c>
      <c r="E1554" s="18">
        <v>29000</v>
      </c>
      <c r="F1554" s="18">
        <v>22000</v>
      </c>
      <c r="G1554" s="18">
        <v>22000</v>
      </c>
    </row>
    <row r="1555" spans="1:7">
      <c r="A1555" s="169" t="s">
        <v>338</v>
      </c>
      <c r="B1555" s="168"/>
      <c r="C1555" s="19">
        <v>0</v>
      </c>
      <c r="D1555" s="20">
        <v>0</v>
      </c>
      <c r="E1555" s="20">
        <v>2000</v>
      </c>
      <c r="F1555" s="20">
        <v>2000</v>
      </c>
      <c r="G1555" s="20">
        <v>2000</v>
      </c>
    </row>
    <row r="1556" spans="1:7">
      <c r="A1556" s="175" t="s">
        <v>10</v>
      </c>
      <c r="B1556" s="168"/>
      <c r="C1556" s="21">
        <v>0</v>
      </c>
      <c r="D1556" s="22">
        <v>0</v>
      </c>
      <c r="E1556" s="22">
        <v>2000</v>
      </c>
      <c r="F1556" s="22">
        <v>2000</v>
      </c>
      <c r="G1556" s="22">
        <v>2000</v>
      </c>
    </row>
    <row r="1557" spans="1:7">
      <c r="A1557" s="175" t="s">
        <v>11</v>
      </c>
      <c r="B1557" s="168"/>
      <c r="C1557" s="21">
        <v>0</v>
      </c>
      <c r="D1557" s="22">
        <v>0</v>
      </c>
      <c r="E1557" s="22">
        <v>2000</v>
      </c>
      <c r="F1557" s="22">
        <v>2000</v>
      </c>
      <c r="G1557" s="22">
        <v>2000</v>
      </c>
    </row>
    <row r="1558" spans="1:7">
      <c r="A1558" s="169" t="s">
        <v>341</v>
      </c>
      <c r="B1558" s="168"/>
      <c r="C1558" s="19">
        <v>0</v>
      </c>
      <c r="D1558" s="20">
        <v>0</v>
      </c>
      <c r="E1558" s="20">
        <v>20000</v>
      </c>
      <c r="F1558" s="20">
        <v>20000</v>
      </c>
      <c r="G1558" s="20">
        <v>20000</v>
      </c>
    </row>
    <row r="1559" spans="1:7">
      <c r="A1559" s="175" t="s">
        <v>10</v>
      </c>
      <c r="B1559" s="168"/>
      <c r="C1559" s="21">
        <v>0</v>
      </c>
      <c r="D1559" s="22">
        <v>0</v>
      </c>
      <c r="E1559" s="22">
        <v>20000</v>
      </c>
      <c r="F1559" s="22">
        <v>20000</v>
      </c>
      <c r="G1559" s="22">
        <v>20000</v>
      </c>
    </row>
    <row r="1560" spans="1:7">
      <c r="A1560" s="175" t="s">
        <v>26</v>
      </c>
      <c r="B1560" s="168"/>
      <c r="C1560" s="21">
        <v>0</v>
      </c>
      <c r="D1560" s="22">
        <v>0</v>
      </c>
      <c r="E1560" s="22">
        <v>4000</v>
      </c>
      <c r="F1560" s="22">
        <v>4000</v>
      </c>
      <c r="G1560" s="22">
        <v>4000</v>
      </c>
    </row>
    <row r="1561" spans="1:7">
      <c r="A1561" s="175" t="s">
        <v>11</v>
      </c>
      <c r="B1561" s="168"/>
      <c r="C1561" s="21">
        <v>0</v>
      </c>
      <c r="D1561" s="22">
        <v>0</v>
      </c>
      <c r="E1561" s="22">
        <v>16000</v>
      </c>
      <c r="F1561" s="22">
        <v>16000</v>
      </c>
      <c r="G1561" s="22">
        <v>16000</v>
      </c>
    </row>
    <row r="1562" spans="1:7">
      <c r="A1562" s="169" t="s">
        <v>358</v>
      </c>
      <c r="B1562" s="168"/>
      <c r="C1562" s="19">
        <v>0</v>
      </c>
      <c r="D1562" s="20">
        <v>0</v>
      </c>
      <c r="E1562" s="20">
        <v>7000</v>
      </c>
      <c r="F1562" s="20">
        <v>0</v>
      </c>
      <c r="G1562" s="20">
        <v>0</v>
      </c>
    </row>
    <row r="1563" spans="1:7">
      <c r="A1563" s="175" t="s">
        <v>10</v>
      </c>
      <c r="B1563" s="168"/>
      <c r="C1563" s="21">
        <v>0</v>
      </c>
      <c r="D1563" s="22">
        <v>0</v>
      </c>
      <c r="E1563" s="22">
        <v>7000</v>
      </c>
      <c r="F1563" s="22">
        <v>0</v>
      </c>
      <c r="G1563" s="22">
        <v>0</v>
      </c>
    </row>
    <row r="1564" spans="1:7">
      <c r="A1564" s="175" t="s">
        <v>26</v>
      </c>
      <c r="B1564" s="168"/>
      <c r="C1564" s="21">
        <v>0</v>
      </c>
      <c r="D1564" s="22">
        <v>0</v>
      </c>
      <c r="E1564" s="22">
        <v>1500</v>
      </c>
      <c r="F1564" s="22">
        <v>0</v>
      </c>
      <c r="G1564" s="22">
        <v>0</v>
      </c>
    </row>
    <row r="1565" spans="1:7">
      <c r="A1565" s="175" t="s">
        <v>11</v>
      </c>
      <c r="B1565" s="168"/>
      <c r="C1565" s="21">
        <v>0</v>
      </c>
      <c r="D1565" s="22">
        <v>0</v>
      </c>
      <c r="E1565" s="22">
        <v>5500</v>
      </c>
      <c r="F1565" s="22">
        <v>0</v>
      </c>
      <c r="G1565" s="22">
        <v>0</v>
      </c>
    </row>
    <row r="1566" spans="1:7">
      <c r="A1566" s="184" t="s">
        <v>168</v>
      </c>
      <c r="B1566" s="168"/>
      <c r="C1566" s="23">
        <v>585536.24</v>
      </c>
      <c r="D1566" s="24">
        <v>792115</v>
      </c>
      <c r="E1566" s="24">
        <v>900100</v>
      </c>
      <c r="F1566" s="24">
        <v>886500</v>
      </c>
      <c r="G1566" s="24">
        <v>893900</v>
      </c>
    </row>
    <row r="1567" spans="1:7">
      <c r="A1567" s="169" t="s">
        <v>9</v>
      </c>
      <c r="B1567" s="168"/>
      <c r="C1567" s="19">
        <v>503708.83</v>
      </c>
      <c r="D1567" s="20">
        <v>708403</v>
      </c>
      <c r="E1567" s="20">
        <v>0</v>
      </c>
      <c r="F1567" s="20">
        <v>0</v>
      </c>
      <c r="G1567" s="20">
        <v>0</v>
      </c>
    </row>
    <row r="1568" spans="1:7">
      <c r="A1568" s="169" t="s">
        <v>169</v>
      </c>
      <c r="B1568" s="168"/>
      <c r="C1568" s="19">
        <v>1860.44</v>
      </c>
      <c r="D1568" s="20">
        <v>2600</v>
      </c>
      <c r="E1568" s="20">
        <v>0</v>
      </c>
      <c r="F1568" s="20">
        <v>0</v>
      </c>
      <c r="G1568" s="20">
        <v>0</v>
      </c>
    </row>
    <row r="1569" spans="1:7">
      <c r="A1569" s="169" t="s">
        <v>170</v>
      </c>
      <c r="B1569" s="168"/>
      <c r="C1569" s="19">
        <v>42661.84</v>
      </c>
      <c r="D1569" s="20">
        <v>41709</v>
      </c>
      <c r="E1569" s="20">
        <v>0</v>
      </c>
      <c r="F1569" s="20">
        <v>0</v>
      </c>
      <c r="G1569" s="20">
        <v>0</v>
      </c>
    </row>
    <row r="1570" spans="1:7">
      <c r="A1570" s="169" t="s">
        <v>172</v>
      </c>
      <c r="B1570" s="168"/>
      <c r="C1570" s="19">
        <v>33223.919999999998</v>
      </c>
      <c r="D1570" s="20">
        <v>36403</v>
      </c>
      <c r="E1570" s="20">
        <v>0</v>
      </c>
      <c r="F1570" s="20">
        <v>0</v>
      </c>
      <c r="G1570" s="20">
        <v>0</v>
      </c>
    </row>
    <row r="1571" spans="1:7">
      <c r="A1571" s="169" t="s">
        <v>174</v>
      </c>
      <c r="B1571" s="168"/>
      <c r="C1571" s="19">
        <v>4081.21</v>
      </c>
      <c r="D1571" s="20">
        <v>3000</v>
      </c>
      <c r="E1571" s="20">
        <v>0</v>
      </c>
      <c r="F1571" s="20">
        <v>0</v>
      </c>
      <c r="G1571" s="20">
        <v>0</v>
      </c>
    </row>
    <row r="1572" spans="1:7">
      <c r="A1572" s="169" t="s">
        <v>304</v>
      </c>
      <c r="B1572" s="168"/>
      <c r="C1572" s="19">
        <v>0</v>
      </c>
      <c r="D1572" s="20">
        <v>0</v>
      </c>
      <c r="E1572" s="20">
        <v>819100</v>
      </c>
      <c r="F1572" s="20">
        <v>808400</v>
      </c>
      <c r="G1572" s="20">
        <v>815800</v>
      </c>
    </row>
    <row r="1573" spans="1:7">
      <c r="A1573" s="169" t="s">
        <v>338</v>
      </c>
      <c r="B1573" s="168"/>
      <c r="C1573" s="19">
        <v>0</v>
      </c>
      <c r="D1573" s="20">
        <v>0</v>
      </c>
      <c r="E1573" s="20">
        <v>2600</v>
      </c>
      <c r="F1573" s="20">
        <v>2600</v>
      </c>
      <c r="G1573" s="20">
        <v>2600</v>
      </c>
    </row>
    <row r="1574" spans="1:7">
      <c r="A1574" s="169" t="s">
        <v>364</v>
      </c>
      <c r="B1574" s="168"/>
      <c r="C1574" s="19">
        <v>0</v>
      </c>
      <c r="D1574" s="20">
        <v>0</v>
      </c>
      <c r="E1574" s="20">
        <v>39000</v>
      </c>
      <c r="F1574" s="20">
        <v>39000</v>
      </c>
      <c r="G1574" s="20">
        <v>39000</v>
      </c>
    </row>
    <row r="1575" spans="1:7">
      <c r="A1575" s="169" t="s">
        <v>365</v>
      </c>
      <c r="B1575" s="168"/>
      <c r="C1575" s="19">
        <v>0</v>
      </c>
      <c r="D1575" s="20">
        <v>0</v>
      </c>
      <c r="E1575" s="20">
        <v>2900</v>
      </c>
      <c r="F1575" s="20">
        <v>0</v>
      </c>
      <c r="G1575" s="20">
        <v>0</v>
      </c>
    </row>
    <row r="1576" spans="1:7">
      <c r="A1576" s="169" t="s">
        <v>341</v>
      </c>
      <c r="B1576" s="168"/>
      <c r="C1576" s="19">
        <v>0</v>
      </c>
      <c r="D1576" s="20">
        <v>0</v>
      </c>
      <c r="E1576" s="20">
        <v>33500</v>
      </c>
      <c r="F1576" s="20">
        <v>33500</v>
      </c>
      <c r="G1576" s="20">
        <v>33500</v>
      </c>
    </row>
    <row r="1577" spans="1:7">
      <c r="A1577" s="169" t="s">
        <v>342</v>
      </c>
      <c r="B1577" s="168"/>
      <c r="C1577" s="19">
        <v>0</v>
      </c>
      <c r="D1577" s="20">
        <v>0</v>
      </c>
      <c r="E1577" s="20">
        <v>3000</v>
      </c>
      <c r="F1577" s="20">
        <v>3000</v>
      </c>
      <c r="G1577" s="20">
        <v>3000</v>
      </c>
    </row>
    <row r="1578" spans="1:7">
      <c r="A1578" s="170" t="s">
        <v>121</v>
      </c>
      <c r="B1578" s="168"/>
      <c r="C1578" s="15">
        <v>585536.24</v>
      </c>
      <c r="D1578" s="16">
        <v>792115</v>
      </c>
      <c r="E1578" s="16">
        <v>0</v>
      </c>
      <c r="F1578" s="16">
        <v>0</v>
      </c>
      <c r="G1578" s="16">
        <v>0</v>
      </c>
    </row>
    <row r="1579" spans="1:7">
      <c r="A1579" s="174" t="s">
        <v>156</v>
      </c>
      <c r="B1579" s="168"/>
      <c r="C1579" s="17">
        <v>458533.47</v>
      </c>
      <c r="D1579" s="18">
        <v>687177</v>
      </c>
      <c r="E1579" s="18">
        <v>0</v>
      </c>
      <c r="F1579" s="18">
        <v>0</v>
      </c>
      <c r="G1579" s="18">
        <v>0</v>
      </c>
    </row>
    <row r="1580" spans="1:7">
      <c r="A1580" s="169" t="s">
        <v>9</v>
      </c>
      <c r="B1580" s="168"/>
      <c r="C1580" s="19">
        <v>414011.19</v>
      </c>
      <c r="D1580" s="20">
        <v>642868</v>
      </c>
      <c r="E1580" s="20">
        <v>0</v>
      </c>
      <c r="F1580" s="20">
        <v>0</v>
      </c>
      <c r="G1580" s="20">
        <v>0</v>
      </c>
    </row>
    <row r="1581" spans="1:7">
      <c r="A1581" s="175" t="s">
        <v>10</v>
      </c>
      <c r="B1581" s="168"/>
      <c r="C1581" s="21">
        <v>414011.19</v>
      </c>
      <c r="D1581" s="22">
        <v>642868</v>
      </c>
      <c r="E1581" s="22">
        <v>0</v>
      </c>
      <c r="F1581" s="22">
        <v>0</v>
      </c>
      <c r="G1581" s="22">
        <v>0</v>
      </c>
    </row>
    <row r="1582" spans="1:7">
      <c r="A1582" s="175" t="s">
        <v>26</v>
      </c>
      <c r="B1582" s="168"/>
      <c r="C1582" s="21">
        <v>323714.40000000002</v>
      </c>
      <c r="D1582" s="22">
        <v>447980</v>
      </c>
      <c r="E1582" s="22">
        <v>0</v>
      </c>
      <c r="F1582" s="22">
        <v>0</v>
      </c>
      <c r="G1582" s="22">
        <v>0</v>
      </c>
    </row>
    <row r="1583" spans="1:7">
      <c r="A1583" s="175" t="s">
        <v>11</v>
      </c>
      <c r="B1583" s="168"/>
      <c r="C1583" s="21">
        <v>90296.79</v>
      </c>
      <c r="D1583" s="22">
        <v>194888</v>
      </c>
      <c r="E1583" s="22">
        <v>0</v>
      </c>
      <c r="F1583" s="22">
        <v>0</v>
      </c>
      <c r="G1583" s="22">
        <v>0</v>
      </c>
    </row>
    <row r="1584" spans="1:7">
      <c r="A1584" s="169" t="s">
        <v>169</v>
      </c>
      <c r="B1584" s="168"/>
      <c r="C1584" s="19">
        <v>1860.44</v>
      </c>
      <c r="D1584" s="20">
        <v>2600</v>
      </c>
      <c r="E1584" s="20">
        <v>0</v>
      </c>
      <c r="F1584" s="20">
        <v>0</v>
      </c>
      <c r="G1584" s="20">
        <v>0</v>
      </c>
    </row>
    <row r="1585" spans="1:7">
      <c r="A1585" s="175" t="s">
        <v>10</v>
      </c>
      <c r="B1585" s="168"/>
      <c r="C1585" s="21">
        <v>1860.44</v>
      </c>
      <c r="D1585" s="22">
        <v>2600</v>
      </c>
      <c r="E1585" s="22">
        <v>0</v>
      </c>
      <c r="F1585" s="22">
        <v>0</v>
      </c>
      <c r="G1585" s="22">
        <v>0</v>
      </c>
    </row>
    <row r="1586" spans="1:7">
      <c r="A1586" s="175" t="s">
        <v>11</v>
      </c>
      <c r="B1586" s="168"/>
      <c r="C1586" s="21">
        <v>1860.44</v>
      </c>
      <c r="D1586" s="22">
        <v>2600</v>
      </c>
      <c r="E1586" s="22">
        <v>0</v>
      </c>
      <c r="F1586" s="22">
        <v>0</v>
      </c>
      <c r="G1586" s="22">
        <v>0</v>
      </c>
    </row>
    <row r="1587" spans="1:7">
      <c r="A1587" s="169" t="s">
        <v>170</v>
      </c>
      <c r="B1587" s="168"/>
      <c r="C1587" s="19">
        <v>42661.84</v>
      </c>
      <c r="D1587" s="20">
        <v>41709</v>
      </c>
      <c r="E1587" s="20">
        <v>0</v>
      </c>
      <c r="F1587" s="20">
        <v>0</v>
      </c>
      <c r="G1587" s="20">
        <v>0</v>
      </c>
    </row>
    <row r="1588" spans="1:7">
      <c r="A1588" s="175" t="s">
        <v>10</v>
      </c>
      <c r="B1588" s="168"/>
      <c r="C1588" s="21">
        <v>42661.84</v>
      </c>
      <c r="D1588" s="22">
        <v>41709</v>
      </c>
      <c r="E1588" s="22">
        <v>0</v>
      </c>
      <c r="F1588" s="22">
        <v>0</v>
      </c>
      <c r="G1588" s="22">
        <v>0</v>
      </c>
    </row>
    <row r="1589" spans="1:7">
      <c r="A1589" s="175" t="s">
        <v>11</v>
      </c>
      <c r="B1589" s="168"/>
      <c r="C1589" s="21">
        <v>41500.68</v>
      </c>
      <c r="D1589" s="22">
        <v>40909</v>
      </c>
      <c r="E1589" s="22">
        <v>0</v>
      </c>
      <c r="F1589" s="22">
        <v>0</v>
      </c>
      <c r="G1589" s="22">
        <v>0</v>
      </c>
    </row>
    <row r="1590" spans="1:7">
      <c r="A1590" s="175" t="s">
        <v>32</v>
      </c>
      <c r="B1590" s="168"/>
      <c r="C1590" s="21">
        <v>438.66</v>
      </c>
      <c r="D1590" s="22">
        <v>800</v>
      </c>
      <c r="E1590" s="22">
        <v>0</v>
      </c>
      <c r="F1590" s="22">
        <v>0</v>
      </c>
      <c r="G1590" s="22">
        <v>0</v>
      </c>
    </row>
    <row r="1591" spans="1:7">
      <c r="A1591" s="175" t="s">
        <v>27</v>
      </c>
      <c r="B1591" s="168"/>
      <c r="C1591" s="21">
        <v>722.5</v>
      </c>
      <c r="D1591" s="22">
        <v>0</v>
      </c>
      <c r="E1591" s="22">
        <v>0</v>
      </c>
      <c r="F1591" s="22">
        <v>0</v>
      </c>
      <c r="G1591" s="22">
        <v>0</v>
      </c>
    </row>
    <row r="1592" spans="1:7">
      <c r="A1592" s="174" t="s">
        <v>171</v>
      </c>
      <c r="B1592" s="168"/>
      <c r="C1592" s="17">
        <v>18575.61</v>
      </c>
      <c r="D1592" s="18">
        <v>25950</v>
      </c>
      <c r="E1592" s="18">
        <v>0</v>
      </c>
      <c r="F1592" s="18">
        <v>0</v>
      </c>
      <c r="G1592" s="18">
        <v>0</v>
      </c>
    </row>
    <row r="1593" spans="1:7">
      <c r="A1593" s="169" t="s">
        <v>9</v>
      </c>
      <c r="B1593" s="168"/>
      <c r="C1593" s="19">
        <v>15679.27</v>
      </c>
      <c r="D1593" s="20">
        <v>22400</v>
      </c>
      <c r="E1593" s="20">
        <v>0</v>
      </c>
      <c r="F1593" s="20">
        <v>0</v>
      </c>
      <c r="G1593" s="20">
        <v>0</v>
      </c>
    </row>
    <row r="1594" spans="1:7">
      <c r="A1594" s="175" t="s">
        <v>10</v>
      </c>
      <c r="B1594" s="168"/>
      <c r="C1594" s="21">
        <v>15679.27</v>
      </c>
      <c r="D1594" s="22">
        <v>22400</v>
      </c>
      <c r="E1594" s="22">
        <v>0</v>
      </c>
      <c r="F1594" s="22">
        <v>0</v>
      </c>
      <c r="G1594" s="22">
        <v>0</v>
      </c>
    </row>
    <row r="1595" spans="1:7">
      <c r="A1595" s="175" t="s">
        <v>11</v>
      </c>
      <c r="B1595" s="168"/>
      <c r="C1595" s="21">
        <v>15679.27</v>
      </c>
      <c r="D1595" s="22">
        <v>22400</v>
      </c>
      <c r="E1595" s="22">
        <v>0</v>
      </c>
      <c r="F1595" s="22">
        <v>0</v>
      </c>
      <c r="G1595" s="22">
        <v>0</v>
      </c>
    </row>
    <row r="1596" spans="1:7">
      <c r="A1596" s="169" t="s">
        <v>172</v>
      </c>
      <c r="B1596" s="168"/>
      <c r="C1596" s="19">
        <v>2896.34</v>
      </c>
      <c r="D1596" s="20">
        <v>3550</v>
      </c>
      <c r="E1596" s="20">
        <v>0</v>
      </c>
      <c r="F1596" s="20">
        <v>0</v>
      </c>
      <c r="G1596" s="20">
        <v>0</v>
      </c>
    </row>
    <row r="1597" spans="1:7">
      <c r="A1597" s="175" t="s">
        <v>10</v>
      </c>
      <c r="B1597" s="168"/>
      <c r="C1597" s="21">
        <v>2896.34</v>
      </c>
      <c r="D1597" s="22">
        <v>3550</v>
      </c>
      <c r="E1597" s="22">
        <v>0</v>
      </c>
      <c r="F1597" s="22">
        <v>0</v>
      </c>
      <c r="G1597" s="22">
        <v>0</v>
      </c>
    </row>
    <row r="1598" spans="1:7">
      <c r="A1598" s="175" t="s">
        <v>11</v>
      </c>
      <c r="B1598" s="168"/>
      <c r="C1598" s="21">
        <v>2896.34</v>
      </c>
      <c r="D1598" s="22">
        <v>3550</v>
      </c>
      <c r="E1598" s="22">
        <v>0</v>
      </c>
      <c r="F1598" s="22">
        <v>0</v>
      </c>
      <c r="G1598" s="22">
        <v>0</v>
      </c>
    </row>
    <row r="1599" spans="1:7">
      <c r="A1599" s="174" t="s">
        <v>173</v>
      </c>
      <c r="B1599" s="168"/>
      <c r="C1599" s="17">
        <v>108427.16</v>
      </c>
      <c r="D1599" s="18">
        <v>78988</v>
      </c>
      <c r="E1599" s="18">
        <v>0</v>
      </c>
      <c r="F1599" s="18">
        <v>0</v>
      </c>
      <c r="G1599" s="18">
        <v>0</v>
      </c>
    </row>
    <row r="1600" spans="1:7">
      <c r="A1600" s="169" t="s">
        <v>9</v>
      </c>
      <c r="B1600" s="168"/>
      <c r="C1600" s="19">
        <v>74018.37</v>
      </c>
      <c r="D1600" s="20">
        <v>43135</v>
      </c>
      <c r="E1600" s="20">
        <v>0</v>
      </c>
      <c r="F1600" s="20">
        <v>0</v>
      </c>
      <c r="G1600" s="20">
        <v>0</v>
      </c>
    </row>
    <row r="1601" spans="1:7">
      <c r="A1601" s="175" t="s">
        <v>34</v>
      </c>
      <c r="B1601" s="168"/>
      <c r="C1601" s="21">
        <v>74018.37</v>
      </c>
      <c r="D1601" s="22">
        <v>43135</v>
      </c>
      <c r="E1601" s="22">
        <v>0</v>
      </c>
      <c r="F1601" s="22">
        <v>0</v>
      </c>
      <c r="G1601" s="22">
        <v>0</v>
      </c>
    </row>
    <row r="1602" spans="1:7">
      <c r="A1602" s="175" t="s">
        <v>35</v>
      </c>
      <c r="B1602" s="168"/>
      <c r="C1602" s="21">
        <v>74018.37</v>
      </c>
      <c r="D1602" s="22">
        <v>43135</v>
      </c>
      <c r="E1602" s="22">
        <v>0</v>
      </c>
      <c r="F1602" s="22">
        <v>0</v>
      </c>
      <c r="G1602" s="22">
        <v>0</v>
      </c>
    </row>
    <row r="1603" spans="1:7">
      <c r="A1603" s="169" t="s">
        <v>172</v>
      </c>
      <c r="B1603" s="168"/>
      <c r="C1603" s="19">
        <v>30327.58</v>
      </c>
      <c r="D1603" s="20">
        <v>32853</v>
      </c>
      <c r="E1603" s="20">
        <v>0</v>
      </c>
      <c r="F1603" s="20">
        <v>0</v>
      </c>
      <c r="G1603" s="20">
        <v>0</v>
      </c>
    </row>
    <row r="1604" spans="1:7">
      <c r="A1604" s="175" t="s">
        <v>34</v>
      </c>
      <c r="B1604" s="168"/>
      <c r="C1604" s="21">
        <v>30327.58</v>
      </c>
      <c r="D1604" s="22">
        <v>32853</v>
      </c>
      <c r="E1604" s="22">
        <v>0</v>
      </c>
      <c r="F1604" s="22">
        <v>0</v>
      </c>
      <c r="G1604" s="22">
        <v>0</v>
      </c>
    </row>
    <row r="1605" spans="1:7">
      <c r="A1605" s="175" t="s">
        <v>35</v>
      </c>
      <c r="B1605" s="168"/>
      <c r="C1605" s="21">
        <v>30327.58</v>
      </c>
      <c r="D1605" s="22">
        <v>32853</v>
      </c>
      <c r="E1605" s="22">
        <v>0</v>
      </c>
      <c r="F1605" s="22">
        <v>0</v>
      </c>
      <c r="G1605" s="22">
        <v>0</v>
      </c>
    </row>
    <row r="1606" spans="1:7">
      <c r="A1606" s="169" t="s">
        <v>174</v>
      </c>
      <c r="B1606" s="168"/>
      <c r="C1606" s="19">
        <v>4081.21</v>
      </c>
      <c r="D1606" s="20">
        <v>3000</v>
      </c>
      <c r="E1606" s="20">
        <v>0</v>
      </c>
      <c r="F1606" s="20">
        <v>0</v>
      </c>
      <c r="G1606" s="20">
        <v>0</v>
      </c>
    </row>
    <row r="1607" spans="1:7">
      <c r="A1607" s="175" t="s">
        <v>34</v>
      </c>
      <c r="B1607" s="168"/>
      <c r="C1607" s="21">
        <v>4081.21</v>
      </c>
      <c r="D1607" s="22">
        <v>3000</v>
      </c>
      <c r="E1607" s="22">
        <v>0</v>
      </c>
      <c r="F1607" s="22">
        <v>0</v>
      </c>
      <c r="G1607" s="22">
        <v>0</v>
      </c>
    </row>
    <row r="1608" spans="1:7">
      <c r="A1608" s="175" t="s">
        <v>35</v>
      </c>
      <c r="B1608" s="168"/>
      <c r="C1608" s="21">
        <v>4081.21</v>
      </c>
      <c r="D1608" s="22">
        <v>3000</v>
      </c>
      <c r="E1608" s="22">
        <v>0</v>
      </c>
      <c r="F1608" s="22">
        <v>0</v>
      </c>
      <c r="G1608" s="22">
        <v>0</v>
      </c>
    </row>
    <row r="1609" spans="1:7">
      <c r="A1609" s="170" t="s">
        <v>121</v>
      </c>
      <c r="B1609" s="168"/>
      <c r="C1609" s="15">
        <v>0</v>
      </c>
      <c r="D1609" s="16">
        <v>0</v>
      </c>
      <c r="E1609" s="16">
        <v>900100</v>
      </c>
      <c r="F1609" s="16">
        <v>886500</v>
      </c>
      <c r="G1609" s="16">
        <v>893900</v>
      </c>
    </row>
    <row r="1610" spans="1:7">
      <c r="A1610" s="174" t="s">
        <v>366</v>
      </c>
      <c r="B1610" s="168"/>
      <c r="C1610" s="17">
        <v>0</v>
      </c>
      <c r="D1610" s="18">
        <v>0</v>
      </c>
      <c r="E1610" s="18">
        <v>808000</v>
      </c>
      <c r="F1610" s="18">
        <v>784400</v>
      </c>
      <c r="G1610" s="18">
        <v>791800</v>
      </c>
    </row>
    <row r="1611" spans="1:7">
      <c r="A1611" s="169" t="s">
        <v>304</v>
      </c>
      <c r="B1611" s="168"/>
      <c r="C1611" s="19">
        <v>0</v>
      </c>
      <c r="D1611" s="20">
        <v>0</v>
      </c>
      <c r="E1611" s="20">
        <v>763500</v>
      </c>
      <c r="F1611" s="20">
        <v>742800</v>
      </c>
      <c r="G1611" s="20">
        <v>750200</v>
      </c>
    </row>
    <row r="1612" spans="1:7">
      <c r="A1612" s="175" t="s">
        <v>10</v>
      </c>
      <c r="B1612" s="168"/>
      <c r="C1612" s="21">
        <v>0</v>
      </c>
      <c r="D1612" s="22">
        <v>0</v>
      </c>
      <c r="E1612" s="22">
        <v>763500</v>
      </c>
      <c r="F1612" s="22">
        <v>742800</v>
      </c>
      <c r="G1612" s="22">
        <v>750200</v>
      </c>
    </row>
    <row r="1613" spans="1:7">
      <c r="A1613" s="175" t="s">
        <v>26</v>
      </c>
      <c r="B1613" s="168"/>
      <c r="C1613" s="21">
        <v>0</v>
      </c>
      <c r="D1613" s="22">
        <v>0</v>
      </c>
      <c r="E1613" s="22">
        <v>606500</v>
      </c>
      <c r="F1613" s="22">
        <v>575800</v>
      </c>
      <c r="G1613" s="22">
        <v>583200</v>
      </c>
    </row>
    <row r="1614" spans="1:7">
      <c r="A1614" s="175" t="s">
        <v>11</v>
      </c>
      <c r="B1614" s="168"/>
      <c r="C1614" s="21">
        <v>0</v>
      </c>
      <c r="D1614" s="22">
        <v>0</v>
      </c>
      <c r="E1614" s="22">
        <v>157000</v>
      </c>
      <c r="F1614" s="22">
        <v>167000</v>
      </c>
      <c r="G1614" s="22">
        <v>167000</v>
      </c>
    </row>
    <row r="1615" spans="1:7">
      <c r="A1615" s="169" t="s">
        <v>338</v>
      </c>
      <c r="B1615" s="168"/>
      <c r="C1615" s="19">
        <v>0</v>
      </c>
      <c r="D1615" s="20">
        <v>0</v>
      </c>
      <c r="E1615" s="20">
        <v>2600</v>
      </c>
      <c r="F1615" s="20">
        <v>2600</v>
      </c>
      <c r="G1615" s="20">
        <v>2600</v>
      </c>
    </row>
    <row r="1616" spans="1:7">
      <c r="A1616" s="175" t="s">
        <v>10</v>
      </c>
      <c r="B1616" s="168"/>
      <c r="C1616" s="21">
        <v>0</v>
      </c>
      <c r="D1616" s="22">
        <v>0</v>
      </c>
      <c r="E1616" s="22">
        <v>2600</v>
      </c>
      <c r="F1616" s="22">
        <v>2600</v>
      </c>
      <c r="G1616" s="22">
        <v>2600</v>
      </c>
    </row>
    <row r="1617" spans="1:7">
      <c r="A1617" s="175" t="s">
        <v>11</v>
      </c>
      <c r="B1617" s="168"/>
      <c r="C1617" s="21">
        <v>0</v>
      </c>
      <c r="D1617" s="22">
        <v>0</v>
      </c>
      <c r="E1617" s="22">
        <v>2600</v>
      </c>
      <c r="F1617" s="22">
        <v>2600</v>
      </c>
      <c r="G1617" s="22">
        <v>2600</v>
      </c>
    </row>
    <row r="1618" spans="1:7">
      <c r="A1618" s="169" t="s">
        <v>364</v>
      </c>
      <c r="B1618" s="168"/>
      <c r="C1618" s="19">
        <v>0</v>
      </c>
      <c r="D1618" s="20">
        <v>0</v>
      </c>
      <c r="E1618" s="20">
        <v>39000</v>
      </c>
      <c r="F1618" s="20">
        <v>39000</v>
      </c>
      <c r="G1618" s="20">
        <v>39000</v>
      </c>
    </row>
    <row r="1619" spans="1:7">
      <c r="A1619" s="175" t="s">
        <v>10</v>
      </c>
      <c r="B1619" s="168"/>
      <c r="C1619" s="21">
        <v>0</v>
      </c>
      <c r="D1619" s="22">
        <v>0</v>
      </c>
      <c r="E1619" s="22">
        <v>39000</v>
      </c>
      <c r="F1619" s="22">
        <v>39000</v>
      </c>
      <c r="G1619" s="22">
        <v>39000</v>
      </c>
    </row>
    <row r="1620" spans="1:7">
      <c r="A1620" s="175" t="s">
        <v>11</v>
      </c>
      <c r="B1620" s="168"/>
      <c r="C1620" s="21">
        <v>0</v>
      </c>
      <c r="D1620" s="22">
        <v>0</v>
      </c>
      <c r="E1620" s="22">
        <v>38200</v>
      </c>
      <c r="F1620" s="22">
        <v>38200</v>
      </c>
      <c r="G1620" s="22">
        <v>38200</v>
      </c>
    </row>
    <row r="1621" spans="1:7">
      <c r="A1621" s="175" t="s">
        <v>32</v>
      </c>
      <c r="B1621" s="168"/>
      <c r="C1621" s="21">
        <v>0</v>
      </c>
      <c r="D1621" s="22">
        <v>0</v>
      </c>
      <c r="E1621" s="22">
        <v>800</v>
      </c>
      <c r="F1621" s="22">
        <v>800</v>
      </c>
      <c r="G1621" s="22">
        <v>800</v>
      </c>
    </row>
    <row r="1622" spans="1:7">
      <c r="A1622" s="169" t="s">
        <v>365</v>
      </c>
      <c r="B1622" s="168"/>
      <c r="C1622" s="19">
        <v>0</v>
      </c>
      <c r="D1622" s="20">
        <v>0</v>
      </c>
      <c r="E1622" s="20">
        <v>2900</v>
      </c>
      <c r="F1622" s="20">
        <v>0</v>
      </c>
      <c r="G1622" s="20">
        <v>0</v>
      </c>
    </row>
    <row r="1623" spans="1:7">
      <c r="A1623" s="175" t="s">
        <v>10</v>
      </c>
      <c r="B1623" s="168"/>
      <c r="C1623" s="21">
        <v>0</v>
      </c>
      <c r="D1623" s="22">
        <v>0</v>
      </c>
      <c r="E1623" s="22">
        <v>2900</v>
      </c>
      <c r="F1623" s="22">
        <v>0</v>
      </c>
      <c r="G1623" s="22">
        <v>0</v>
      </c>
    </row>
    <row r="1624" spans="1:7">
      <c r="A1624" s="175" t="s">
        <v>11</v>
      </c>
      <c r="B1624" s="168"/>
      <c r="C1624" s="21">
        <v>0</v>
      </c>
      <c r="D1624" s="22">
        <v>0</v>
      </c>
      <c r="E1624" s="22">
        <v>2900</v>
      </c>
      <c r="F1624" s="22">
        <v>0</v>
      </c>
      <c r="G1624" s="22">
        <v>0</v>
      </c>
    </row>
    <row r="1625" spans="1:7">
      <c r="A1625" s="174" t="s">
        <v>367</v>
      </c>
      <c r="B1625" s="168"/>
      <c r="C1625" s="17">
        <v>0</v>
      </c>
      <c r="D1625" s="18">
        <v>0</v>
      </c>
      <c r="E1625" s="18">
        <v>31600</v>
      </c>
      <c r="F1625" s="18">
        <v>31600</v>
      </c>
      <c r="G1625" s="18">
        <v>31600</v>
      </c>
    </row>
    <row r="1626" spans="1:7">
      <c r="A1626" s="169" t="s">
        <v>304</v>
      </c>
      <c r="B1626" s="168"/>
      <c r="C1626" s="19">
        <v>0</v>
      </c>
      <c r="D1626" s="20">
        <v>0</v>
      </c>
      <c r="E1626" s="20">
        <v>27600</v>
      </c>
      <c r="F1626" s="20">
        <v>27600</v>
      </c>
      <c r="G1626" s="20">
        <v>27600</v>
      </c>
    </row>
    <row r="1627" spans="1:7">
      <c r="A1627" s="175" t="s">
        <v>10</v>
      </c>
      <c r="B1627" s="168"/>
      <c r="C1627" s="21">
        <v>0</v>
      </c>
      <c r="D1627" s="22">
        <v>0</v>
      </c>
      <c r="E1627" s="22">
        <v>27600</v>
      </c>
      <c r="F1627" s="22">
        <v>27600</v>
      </c>
      <c r="G1627" s="22">
        <v>27600</v>
      </c>
    </row>
    <row r="1628" spans="1:7">
      <c r="A1628" s="175" t="s">
        <v>11</v>
      </c>
      <c r="B1628" s="168"/>
      <c r="C1628" s="21">
        <v>0</v>
      </c>
      <c r="D1628" s="22">
        <v>0</v>
      </c>
      <c r="E1628" s="22">
        <v>27600</v>
      </c>
      <c r="F1628" s="22">
        <v>27600</v>
      </c>
      <c r="G1628" s="22">
        <v>27600</v>
      </c>
    </row>
    <row r="1629" spans="1:7">
      <c r="A1629" s="169" t="s">
        <v>341</v>
      </c>
      <c r="B1629" s="168"/>
      <c r="C1629" s="19">
        <v>0</v>
      </c>
      <c r="D1629" s="20">
        <v>0</v>
      </c>
      <c r="E1629" s="20">
        <v>4000</v>
      </c>
      <c r="F1629" s="20">
        <v>4000</v>
      </c>
      <c r="G1629" s="20">
        <v>4000</v>
      </c>
    </row>
    <row r="1630" spans="1:7">
      <c r="A1630" s="175" t="s">
        <v>10</v>
      </c>
      <c r="B1630" s="168"/>
      <c r="C1630" s="21">
        <v>0</v>
      </c>
      <c r="D1630" s="22">
        <v>0</v>
      </c>
      <c r="E1630" s="22">
        <v>4000</v>
      </c>
      <c r="F1630" s="22">
        <v>4000</v>
      </c>
      <c r="G1630" s="22">
        <v>4000</v>
      </c>
    </row>
    <row r="1631" spans="1:7">
      <c r="A1631" s="175" t="s">
        <v>11</v>
      </c>
      <c r="B1631" s="168"/>
      <c r="C1631" s="21">
        <v>0</v>
      </c>
      <c r="D1631" s="22">
        <v>0</v>
      </c>
      <c r="E1631" s="22">
        <v>4000</v>
      </c>
      <c r="F1631" s="22">
        <v>4000</v>
      </c>
      <c r="G1631" s="22">
        <v>4000</v>
      </c>
    </row>
    <row r="1632" spans="1:7">
      <c r="A1632" s="174" t="s">
        <v>368</v>
      </c>
      <c r="B1632" s="168"/>
      <c r="C1632" s="17">
        <v>0</v>
      </c>
      <c r="D1632" s="18">
        <v>0</v>
      </c>
      <c r="E1632" s="18">
        <v>60500</v>
      </c>
      <c r="F1632" s="18">
        <v>70500</v>
      </c>
      <c r="G1632" s="18">
        <v>70500</v>
      </c>
    </row>
    <row r="1633" spans="1:7">
      <c r="A1633" s="169" t="s">
        <v>304</v>
      </c>
      <c r="B1633" s="168"/>
      <c r="C1633" s="19">
        <v>0</v>
      </c>
      <c r="D1633" s="20">
        <v>0</v>
      </c>
      <c r="E1633" s="20">
        <v>28000</v>
      </c>
      <c r="F1633" s="20">
        <v>38000</v>
      </c>
      <c r="G1633" s="20">
        <v>38000</v>
      </c>
    </row>
    <row r="1634" spans="1:7">
      <c r="A1634" s="175" t="s">
        <v>34</v>
      </c>
      <c r="B1634" s="168"/>
      <c r="C1634" s="21">
        <v>0</v>
      </c>
      <c r="D1634" s="22">
        <v>0</v>
      </c>
      <c r="E1634" s="22">
        <v>28000</v>
      </c>
      <c r="F1634" s="22">
        <v>38000</v>
      </c>
      <c r="G1634" s="22">
        <v>38000</v>
      </c>
    </row>
    <row r="1635" spans="1:7">
      <c r="A1635" s="175" t="s">
        <v>35</v>
      </c>
      <c r="B1635" s="168"/>
      <c r="C1635" s="21">
        <v>0</v>
      </c>
      <c r="D1635" s="22">
        <v>0</v>
      </c>
      <c r="E1635" s="22">
        <v>28000</v>
      </c>
      <c r="F1635" s="22">
        <v>38000</v>
      </c>
      <c r="G1635" s="22">
        <v>38000</v>
      </c>
    </row>
    <row r="1636" spans="1:7">
      <c r="A1636" s="169" t="s">
        <v>341</v>
      </c>
      <c r="B1636" s="168"/>
      <c r="C1636" s="19">
        <v>0</v>
      </c>
      <c r="D1636" s="20">
        <v>0</v>
      </c>
      <c r="E1636" s="20">
        <v>29500</v>
      </c>
      <c r="F1636" s="20">
        <v>29500</v>
      </c>
      <c r="G1636" s="20">
        <v>29500</v>
      </c>
    </row>
    <row r="1637" spans="1:7">
      <c r="A1637" s="175" t="s">
        <v>34</v>
      </c>
      <c r="B1637" s="168"/>
      <c r="C1637" s="21">
        <v>0</v>
      </c>
      <c r="D1637" s="22">
        <v>0</v>
      </c>
      <c r="E1637" s="22">
        <v>29500</v>
      </c>
      <c r="F1637" s="22">
        <v>29500</v>
      </c>
      <c r="G1637" s="22">
        <v>29500</v>
      </c>
    </row>
    <row r="1638" spans="1:7">
      <c r="A1638" s="175" t="s">
        <v>35</v>
      </c>
      <c r="B1638" s="168"/>
      <c r="C1638" s="21">
        <v>0</v>
      </c>
      <c r="D1638" s="22">
        <v>0</v>
      </c>
      <c r="E1638" s="22">
        <v>29500</v>
      </c>
      <c r="F1638" s="22">
        <v>29500</v>
      </c>
      <c r="G1638" s="22">
        <v>29500</v>
      </c>
    </row>
    <row r="1639" spans="1:7">
      <c r="A1639" s="169" t="s">
        <v>342</v>
      </c>
      <c r="B1639" s="168"/>
      <c r="C1639" s="19">
        <v>0</v>
      </c>
      <c r="D1639" s="20">
        <v>0</v>
      </c>
      <c r="E1639" s="20">
        <v>3000</v>
      </c>
      <c r="F1639" s="20">
        <v>3000</v>
      </c>
      <c r="G1639" s="20">
        <v>3000</v>
      </c>
    </row>
    <row r="1640" spans="1:7">
      <c r="A1640" s="175" t="s">
        <v>34</v>
      </c>
      <c r="B1640" s="168"/>
      <c r="C1640" s="21">
        <v>0</v>
      </c>
      <c r="D1640" s="22">
        <v>0</v>
      </c>
      <c r="E1640" s="22">
        <v>3000</v>
      </c>
      <c r="F1640" s="22">
        <v>3000</v>
      </c>
      <c r="G1640" s="22">
        <v>3000</v>
      </c>
    </row>
    <row r="1641" spans="1:7">
      <c r="A1641" s="175" t="s">
        <v>35</v>
      </c>
      <c r="B1641" s="168"/>
      <c r="C1641" s="21">
        <v>0</v>
      </c>
      <c r="D1641" s="22">
        <v>0</v>
      </c>
      <c r="E1641" s="22">
        <v>3000</v>
      </c>
      <c r="F1641" s="22">
        <v>3000</v>
      </c>
      <c r="G1641" s="22">
        <v>3000</v>
      </c>
    </row>
    <row r="1642" spans="1:7">
      <c r="A1642" s="184" t="s">
        <v>369</v>
      </c>
      <c r="B1642" s="168"/>
      <c r="C1642" s="23">
        <v>301240.90999999997</v>
      </c>
      <c r="D1642" s="24">
        <v>1406830</v>
      </c>
      <c r="E1642" s="24">
        <v>1099322</v>
      </c>
      <c r="F1642" s="24">
        <v>638615</v>
      </c>
      <c r="G1642" s="24">
        <v>646615</v>
      </c>
    </row>
    <row r="1643" spans="1:7">
      <c r="A1643" s="169" t="s">
        <v>9</v>
      </c>
      <c r="B1643" s="168"/>
      <c r="C1643" s="19">
        <v>260813.19</v>
      </c>
      <c r="D1643" s="20">
        <v>925562</v>
      </c>
      <c r="E1643" s="20">
        <v>0</v>
      </c>
      <c r="F1643" s="20">
        <v>0</v>
      </c>
      <c r="G1643" s="20">
        <v>0</v>
      </c>
    </row>
    <row r="1644" spans="1:7">
      <c r="A1644" s="169" t="s">
        <v>175</v>
      </c>
      <c r="B1644" s="168"/>
      <c r="C1644" s="19">
        <v>2717.71</v>
      </c>
      <c r="D1644" s="20">
        <v>22700</v>
      </c>
      <c r="E1644" s="20">
        <v>0</v>
      </c>
      <c r="F1644" s="20">
        <v>0</v>
      </c>
      <c r="G1644" s="20">
        <v>0</v>
      </c>
    </row>
    <row r="1645" spans="1:7">
      <c r="A1645" s="169" t="s">
        <v>176</v>
      </c>
      <c r="B1645" s="168"/>
      <c r="C1645" s="19">
        <v>30810.01</v>
      </c>
      <c r="D1645" s="20">
        <v>456068</v>
      </c>
      <c r="E1645" s="20">
        <v>0</v>
      </c>
      <c r="F1645" s="20">
        <v>0</v>
      </c>
      <c r="G1645" s="20">
        <v>0</v>
      </c>
    </row>
    <row r="1646" spans="1:7">
      <c r="A1646" s="169" t="s">
        <v>177</v>
      </c>
      <c r="B1646" s="168"/>
      <c r="C1646" s="19">
        <v>6900</v>
      </c>
      <c r="D1646" s="20">
        <v>2500</v>
      </c>
      <c r="E1646" s="20">
        <v>0</v>
      </c>
      <c r="F1646" s="20">
        <v>0</v>
      </c>
      <c r="G1646" s="20">
        <v>0</v>
      </c>
    </row>
    <row r="1647" spans="1:7">
      <c r="A1647" s="169" t="s">
        <v>304</v>
      </c>
      <c r="B1647" s="168"/>
      <c r="C1647" s="19">
        <v>0</v>
      </c>
      <c r="D1647" s="20">
        <v>0</v>
      </c>
      <c r="E1647" s="20">
        <v>826411</v>
      </c>
      <c r="F1647" s="20">
        <v>586915</v>
      </c>
      <c r="G1647" s="20">
        <v>591915</v>
      </c>
    </row>
    <row r="1648" spans="1:7">
      <c r="A1648" s="169" t="s">
        <v>338</v>
      </c>
      <c r="B1648" s="168"/>
      <c r="C1648" s="19">
        <v>0</v>
      </c>
      <c r="D1648" s="20">
        <v>0</v>
      </c>
      <c r="E1648" s="20">
        <v>8100</v>
      </c>
      <c r="F1648" s="20">
        <v>12000</v>
      </c>
      <c r="G1648" s="20">
        <v>13000</v>
      </c>
    </row>
    <row r="1649" spans="1:7">
      <c r="A1649" s="169" t="s">
        <v>339</v>
      </c>
      <c r="B1649" s="168"/>
      <c r="C1649" s="19">
        <v>0</v>
      </c>
      <c r="D1649" s="20">
        <v>0</v>
      </c>
      <c r="E1649" s="20">
        <v>3000</v>
      </c>
      <c r="F1649" s="20">
        <v>0</v>
      </c>
      <c r="G1649" s="20">
        <v>0</v>
      </c>
    </row>
    <row r="1650" spans="1:7">
      <c r="A1650" s="169" t="s">
        <v>341</v>
      </c>
      <c r="B1650" s="168"/>
      <c r="C1650" s="19">
        <v>0</v>
      </c>
      <c r="D1650" s="20">
        <v>0</v>
      </c>
      <c r="E1650" s="20">
        <v>255111</v>
      </c>
      <c r="F1650" s="20">
        <v>32000</v>
      </c>
      <c r="G1650" s="20">
        <v>34000</v>
      </c>
    </row>
    <row r="1651" spans="1:7">
      <c r="A1651" s="169" t="s">
        <v>342</v>
      </c>
      <c r="B1651" s="168"/>
      <c r="C1651" s="19">
        <v>0</v>
      </c>
      <c r="D1651" s="20">
        <v>0</v>
      </c>
      <c r="E1651" s="20">
        <v>6700</v>
      </c>
      <c r="F1651" s="20">
        <v>7700</v>
      </c>
      <c r="G1651" s="20">
        <v>7700</v>
      </c>
    </row>
    <row r="1652" spans="1:7">
      <c r="A1652" s="170" t="s">
        <v>121</v>
      </c>
      <c r="B1652" s="168"/>
      <c r="C1652" s="15">
        <v>301240.90999999997</v>
      </c>
      <c r="D1652" s="16">
        <v>1406830</v>
      </c>
      <c r="E1652" s="16">
        <v>0</v>
      </c>
      <c r="F1652" s="16">
        <v>0</v>
      </c>
      <c r="G1652" s="16">
        <v>0</v>
      </c>
    </row>
    <row r="1653" spans="1:7">
      <c r="A1653" s="174" t="s">
        <v>156</v>
      </c>
      <c r="B1653" s="168"/>
      <c r="C1653" s="17">
        <v>225264.23</v>
      </c>
      <c r="D1653" s="18">
        <v>360665</v>
      </c>
      <c r="E1653" s="18">
        <v>0</v>
      </c>
      <c r="F1653" s="18">
        <v>0</v>
      </c>
      <c r="G1653" s="18">
        <v>0</v>
      </c>
    </row>
    <row r="1654" spans="1:7">
      <c r="A1654" s="169" t="s">
        <v>9</v>
      </c>
      <c r="B1654" s="168"/>
      <c r="C1654" s="19">
        <v>209986.93</v>
      </c>
      <c r="D1654" s="20">
        <v>323820</v>
      </c>
      <c r="E1654" s="20">
        <v>0</v>
      </c>
      <c r="F1654" s="20">
        <v>0</v>
      </c>
      <c r="G1654" s="20">
        <v>0</v>
      </c>
    </row>
    <row r="1655" spans="1:7">
      <c r="A1655" s="175" t="s">
        <v>10</v>
      </c>
      <c r="B1655" s="168"/>
      <c r="C1655" s="21">
        <v>207416.93</v>
      </c>
      <c r="D1655" s="22">
        <v>320820</v>
      </c>
      <c r="E1655" s="22">
        <v>0</v>
      </c>
      <c r="F1655" s="22">
        <v>0</v>
      </c>
      <c r="G1655" s="22">
        <v>0</v>
      </c>
    </row>
    <row r="1656" spans="1:7">
      <c r="A1656" s="175" t="s">
        <v>26</v>
      </c>
      <c r="B1656" s="168"/>
      <c r="C1656" s="21">
        <v>134866.31</v>
      </c>
      <c r="D1656" s="22">
        <v>176601</v>
      </c>
      <c r="E1656" s="22">
        <v>0</v>
      </c>
      <c r="F1656" s="22">
        <v>0</v>
      </c>
      <c r="G1656" s="22">
        <v>0</v>
      </c>
    </row>
    <row r="1657" spans="1:7">
      <c r="A1657" s="175" t="s">
        <v>11</v>
      </c>
      <c r="B1657" s="168"/>
      <c r="C1657" s="21">
        <v>72191.13</v>
      </c>
      <c r="D1657" s="22">
        <v>143519</v>
      </c>
      <c r="E1657" s="22">
        <v>0</v>
      </c>
      <c r="F1657" s="22">
        <v>0</v>
      </c>
      <c r="G1657" s="22">
        <v>0</v>
      </c>
    </row>
    <row r="1658" spans="1:7">
      <c r="A1658" s="175" t="s">
        <v>32</v>
      </c>
      <c r="B1658" s="168"/>
      <c r="C1658" s="21">
        <v>359.49</v>
      </c>
      <c r="D1658" s="22">
        <v>700</v>
      </c>
      <c r="E1658" s="22">
        <v>0</v>
      </c>
      <c r="F1658" s="22">
        <v>0</v>
      </c>
      <c r="G1658" s="22">
        <v>0</v>
      </c>
    </row>
    <row r="1659" spans="1:7">
      <c r="A1659" s="175" t="s">
        <v>34</v>
      </c>
      <c r="B1659" s="168"/>
      <c r="C1659" s="21">
        <v>2570</v>
      </c>
      <c r="D1659" s="22">
        <v>3000</v>
      </c>
      <c r="E1659" s="22">
        <v>0</v>
      </c>
      <c r="F1659" s="22">
        <v>0</v>
      </c>
      <c r="G1659" s="22">
        <v>0</v>
      </c>
    </row>
    <row r="1660" spans="1:7">
      <c r="A1660" s="175" t="s">
        <v>35</v>
      </c>
      <c r="B1660" s="168"/>
      <c r="C1660" s="21">
        <v>2570</v>
      </c>
      <c r="D1660" s="22">
        <v>3000</v>
      </c>
      <c r="E1660" s="22">
        <v>0</v>
      </c>
      <c r="F1660" s="22">
        <v>0</v>
      </c>
      <c r="G1660" s="22">
        <v>0</v>
      </c>
    </row>
    <row r="1661" spans="1:7">
      <c r="A1661" s="169" t="s">
        <v>175</v>
      </c>
      <c r="B1661" s="168"/>
      <c r="C1661" s="19">
        <v>1074.5899999999999</v>
      </c>
      <c r="D1661" s="20">
        <v>21200</v>
      </c>
      <c r="E1661" s="20">
        <v>0</v>
      </c>
      <c r="F1661" s="20">
        <v>0</v>
      </c>
      <c r="G1661" s="20">
        <v>0</v>
      </c>
    </row>
    <row r="1662" spans="1:7">
      <c r="A1662" s="175" t="s">
        <v>10</v>
      </c>
      <c r="B1662" s="168"/>
      <c r="C1662" s="21">
        <v>1074.5899999999999</v>
      </c>
      <c r="D1662" s="22">
        <v>21200</v>
      </c>
      <c r="E1662" s="22">
        <v>0</v>
      </c>
      <c r="F1662" s="22">
        <v>0</v>
      </c>
      <c r="G1662" s="22">
        <v>0</v>
      </c>
    </row>
    <row r="1663" spans="1:7">
      <c r="A1663" s="175" t="s">
        <v>11</v>
      </c>
      <c r="B1663" s="168"/>
      <c r="C1663" s="21">
        <v>1074.5899999999999</v>
      </c>
      <c r="D1663" s="22">
        <v>21200</v>
      </c>
      <c r="E1663" s="22">
        <v>0</v>
      </c>
      <c r="F1663" s="22">
        <v>0</v>
      </c>
      <c r="G1663" s="22">
        <v>0</v>
      </c>
    </row>
    <row r="1664" spans="1:7">
      <c r="A1664" s="169" t="s">
        <v>176</v>
      </c>
      <c r="B1664" s="168"/>
      <c r="C1664" s="19">
        <v>14202.71</v>
      </c>
      <c r="D1664" s="20">
        <v>15645</v>
      </c>
      <c r="E1664" s="20">
        <v>0</v>
      </c>
      <c r="F1664" s="20">
        <v>0</v>
      </c>
      <c r="G1664" s="20">
        <v>0</v>
      </c>
    </row>
    <row r="1665" spans="1:7">
      <c r="A1665" s="175" t="s">
        <v>10</v>
      </c>
      <c r="B1665" s="168"/>
      <c r="C1665" s="21">
        <v>14202.71</v>
      </c>
      <c r="D1665" s="22">
        <v>15645</v>
      </c>
      <c r="E1665" s="22">
        <v>0</v>
      </c>
      <c r="F1665" s="22">
        <v>0</v>
      </c>
      <c r="G1665" s="22">
        <v>0</v>
      </c>
    </row>
    <row r="1666" spans="1:7">
      <c r="A1666" s="175" t="s">
        <v>11</v>
      </c>
      <c r="B1666" s="168"/>
      <c r="C1666" s="21">
        <v>14202.71</v>
      </c>
      <c r="D1666" s="22">
        <v>15645</v>
      </c>
      <c r="E1666" s="22">
        <v>0</v>
      </c>
      <c r="F1666" s="22">
        <v>0</v>
      </c>
      <c r="G1666" s="22">
        <v>0</v>
      </c>
    </row>
    <row r="1667" spans="1:7">
      <c r="A1667" s="174" t="s">
        <v>171</v>
      </c>
      <c r="B1667" s="168"/>
      <c r="C1667" s="17">
        <v>34703.42</v>
      </c>
      <c r="D1667" s="18">
        <v>40286</v>
      </c>
      <c r="E1667" s="18">
        <v>0</v>
      </c>
      <c r="F1667" s="18">
        <v>0</v>
      </c>
      <c r="G1667" s="18">
        <v>0</v>
      </c>
    </row>
    <row r="1668" spans="1:7">
      <c r="A1668" s="169" t="s">
        <v>9</v>
      </c>
      <c r="B1668" s="168"/>
      <c r="C1668" s="19">
        <v>23441.42</v>
      </c>
      <c r="D1668" s="20">
        <v>28586</v>
      </c>
      <c r="E1668" s="20">
        <v>0</v>
      </c>
      <c r="F1668" s="20">
        <v>0</v>
      </c>
      <c r="G1668" s="20">
        <v>0</v>
      </c>
    </row>
    <row r="1669" spans="1:7">
      <c r="A1669" s="175" t="s">
        <v>10</v>
      </c>
      <c r="B1669" s="168"/>
      <c r="C1669" s="21">
        <v>23441.42</v>
      </c>
      <c r="D1669" s="22">
        <v>28586</v>
      </c>
      <c r="E1669" s="22">
        <v>0</v>
      </c>
      <c r="F1669" s="22">
        <v>0</v>
      </c>
      <c r="G1669" s="22">
        <v>0</v>
      </c>
    </row>
    <row r="1670" spans="1:7">
      <c r="A1670" s="175" t="s">
        <v>11</v>
      </c>
      <c r="B1670" s="168"/>
      <c r="C1670" s="21">
        <v>23441.42</v>
      </c>
      <c r="D1670" s="22">
        <v>28586</v>
      </c>
      <c r="E1670" s="22">
        <v>0</v>
      </c>
      <c r="F1670" s="22">
        <v>0</v>
      </c>
      <c r="G1670" s="22">
        <v>0</v>
      </c>
    </row>
    <row r="1671" spans="1:7">
      <c r="A1671" s="169" t="s">
        <v>175</v>
      </c>
      <c r="B1671" s="168"/>
      <c r="C1671" s="19">
        <v>0</v>
      </c>
      <c r="D1671" s="20">
        <v>1500</v>
      </c>
      <c r="E1671" s="20">
        <v>0</v>
      </c>
      <c r="F1671" s="20">
        <v>0</v>
      </c>
      <c r="G1671" s="20">
        <v>0</v>
      </c>
    </row>
    <row r="1672" spans="1:7">
      <c r="A1672" s="175" t="s">
        <v>10</v>
      </c>
      <c r="B1672" s="168"/>
      <c r="C1672" s="21">
        <v>0</v>
      </c>
      <c r="D1672" s="22">
        <v>1500</v>
      </c>
      <c r="E1672" s="22">
        <v>0</v>
      </c>
      <c r="F1672" s="22">
        <v>0</v>
      </c>
      <c r="G1672" s="22">
        <v>0</v>
      </c>
    </row>
    <row r="1673" spans="1:7">
      <c r="A1673" s="175" t="s">
        <v>11</v>
      </c>
      <c r="B1673" s="168"/>
      <c r="C1673" s="21">
        <v>0</v>
      </c>
      <c r="D1673" s="22">
        <v>1500</v>
      </c>
      <c r="E1673" s="22">
        <v>0</v>
      </c>
      <c r="F1673" s="22">
        <v>0</v>
      </c>
      <c r="G1673" s="22">
        <v>0</v>
      </c>
    </row>
    <row r="1674" spans="1:7">
      <c r="A1674" s="169" t="s">
        <v>176</v>
      </c>
      <c r="B1674" s="168"/>
      <c r="C1674" s="19">
        <v>10462</v>
      </c>
      <c r="D1674" s="20">
        <v>10200</v>
      </c>
      <c r="E1674" s="20">
        <v>0</v>
      </c>
      <c r="F1674" s="20">
        <v>0</v>
      </c>
      <c r="G1674" s="20">
        <v>0</v>
      </c>
    </row>
    <row r="1675" spans="1:7">
      <c r="A1675" s="175" t="s">
        <v>10</v>
      </c>
      <c r="B1675" s="168"/>
      <c r="C1675" s="21">
        <v>10462</v>
      </c>
      <c r="D1675" s="22">
        <v>10200</v>
      </c>
      <c r="E1675" s="22">
        <v>0</v>
      </c>
      <c r="F1675" s="22">
        <v>0</v>
      </c>
      <c r="G1675" s="22">
        <v>0</v>
      </c>
    </row>
    <row r="1676" spans="1:7">
      <c r="A1676" s="175" t="s">
        <v>11</v>
      </c>
      <c r="B1676" s="168"/>
      <c r="C1676" s="21">
        <v>10462</v>
      </c>
      <c r="D1676" s="22">
        <v>10200</v>
      </c>
      <c r="E1676" s="22">
        <v>0</v>
      </c>
      <c r="F1676" s="22">
        <v>0</v>
      </c>
      <c r="G1676" s="22">
        <v>0</v>
      </c>
    </row>
    <row r="1677" spans="1:7">
      <c r="A1677" s="169" t="s">
        <v>177</v>
      </c>
      <c r="B1677" s="168"/>
      <c r="C1677" s="19">
        <v>800</v>
      </c>
      <c r="D1677" s="20">
        <v>0</v>
      </c>
      <c r="E1677" s="20">
        <v>0</v>
      </c>
      <c r="F1677" s="20">
        <v>0</v>
      </c>
      <c r="G1677" s="20">
        <v>0</v>
      </c>
    </row>
    <row r="1678" spans="1:7">
      <c r="A1678" s="175" t="s">
        <v>10</v>
      </c>
      <c r="B1678" s="168"/>
      <c r="C1678" s="21">
        <v>800</v>
      </c>
      <c r="D1678" s="22">
        <v>0</v>
      </c>
      <c r="E1678" s="22">
        <v>0</v>
      </c>
      <c r="F1678" s="22">
        <v>0</v>
      </c>
      <c r="G1678" s="22">
        <v>0</v>
      </c>
    </row>
    <row r="1679" spans="1:7">
      <c r="A1679" s="175" t="s">
        <v>11</v>
      </c>
      <c r="B1679" s="168"/>
      <c r="C1679" s="21">
        <v>800</v>
      </c>
      <c r="D1679" s="22">
        <v>0</v>
      </c>
      <c r="E1679" s="22">
        <v>0</v>
      </c>
      <c r="F1679" s="22">
        <v>0</v>
      </c>
      <c r="G1679" s="22">
        <v>0</v>
      </c>
    </row>
    <row r="1680" spans="1:7">
      <c r="A1680" s="174" t="s">
        <v>178</v>
      </c>
      <c r="B1680" s="168"/>
      <c r="C1680" s="17">
        <v>14897.07</v>
      </c>
      <c r="D1680" s="18">
        <v>19168</v>
      </c>
      <c r="E1680" s="18">
        <v>0</v>
      </c>
      <c r="F1680" s="18">
        <v>0</v>
      </c>
      <c r="G1680" s="18">
        <v>0</v>
      </c>
    </row>
    <row r="1681" spans="1:7">
      <c r="A1681" s="169" t="s">
        <v>9</v>
      </c>
      <c r="B1681" s="168"/>
      <c r="C1681" s="19">
        <v>11497.07</v>
      </c>
      <c r="D1681" s="20">
        <v>19168</v>
      </c>
      <c r="E1681" s="20">
        <v>0</v>
      </c>
      <c r="F1681" s="20">
        <v>0</v>
      </c>
      <c r="G1681" s="20">
        <v>0</v>
      </c>
    </row>
    <row r="1682" spans="1:7">
      <c r="A1682" s="175" t="s">
        <v>10</v>
      </c>
      <c r="B1682" s="168"/>
      <c r="C1682" s="21">
        <v>11497.07</v>
      </c>
      <c r="D1682" s="22">
        <v>19168</v>
      </c>
      <c r="E1682" s="22">
        <v>0</v>
      </c>
      <c r="F1682" s="22">
        <v>0</v>
      </c>
      <c r="G1682" s="22">
        <v>0</v>
      </c>
    </row>
    <row r="1683" spans="1:7">
      <c r="A1683" s="175" t="s">
        <v>11</v>
      </c>
      <c r="B1683" s="168"/>
      <c r="C1683" s="21">
        <v>11497.07</v>
      </c>
      <c r="D1683" s="22">
        <v>19168</v>
      </c>
      <c r="E1683" s="22">
        <v>0</v>
      </c>
      <c r="F1683" s="22">
        <v>0</v>
      </c>
      <c r="G1683" s="22">
        <v>0</v>
      </c>
    </row>
    <row r="1684" spans="1:7">
      <c r="A1684" s="169" t="s">
        <v>176</v>
      </c>
      <c r="B1684" s="168"/>
      <c r="C1684" s="19">
        <v>1500</v>
      </c>
      <c r="D1684" s="20">
        <v>0</v>
      </c>
      <c r="E1684" s="20">
        <v>0</v>
      </c>
      <c r="F1684" s="20">
        <v>0</v>
      </c>
      <c r="G1684" s="20">
        <v>0</v>
      </c>
    </row>
    <row r="1685" spans="1:7">
      <c r="A1685" s="175" t="s">
        <v>10</v>
      </c>
      <c r="B1685" s="168"/>
      <c r="C1685" s="21">
        <v>1500</v>
      </c>
      <c r="D1685" s="22">
        <v>0</v>
      </c>
      <c r="E1685" s="22">
        <v>0</v>
      </c>
      <c r="F1685" s="22">
        <v>0</v>
      </c>
      <c r="G1685" s="22">
        <v>0</v>
      </c>
    </row>
    <row r="1686" spans="1:7">
      <c r="A1686" s="175" t="s">
        <v>11</v>
      </c>
      <c r="B1686" s="168"/>
      <c r="C1686" s="21">
        <v>1500</v>
      </c>
      <c r="D1686" s="22">
        <v>0</v>
      </c>
      <c r="E1686" s="22">
        <v>0</v>
      </c>
      <c r="F1686" s="22">
        <v>0</v>
      </c>
      <c r="G1686" s="22">
        <v>0</v>
      </c>
    </row>
    <row r="1687" spans="1:7">
      <c r="A1687" s="169" t="s">
        <v>177</v>
      </c>
      <c r="B1687" s="168"/>
      <c r="C1687" s="19">
        <v>1900</v>
      </c>
      <c r="D1687" s="20">
        <v>0</v>
      </c>
      <c r="E1687" s="20">
        <v>0</v>
      </c>
      <c r="F1687" s="20">
        <v>0</v>
      </c>
      <c r="G1687" s="20">
        <v>0</v>
      </c>
    </row>
    <row r="1688" spans="1:7">
      <c r="A1688" s="175" t="s">
        <v>10</v>
      </c>
      <c r="B1688" s="168"/>
      <c r="C1688" s="21">
        <v>1900</v>
      </c>
      <c r="D1688" s="22">
        <v>0</v>
      </c>
      <c r="E1688" s="22">
        <v>0</v>
      </c>
      <c r="F1688" s="22">
        <v>0</v>
      </c>
      <c r="G1688" s="22">
        <v>0</v>
      </c>
    </row>
    <row r="1689" spans="1:7">
      <c r="A1689" s="175" t="s">
        <v>11</v>
      </c>
      <c r="B1689" s="168"/>
      <c r="C1689" s="21">
        <v>1900</v>
      </c>
      <c r="D1689" s="22">
        <v>0</v>
      </c>
      <c r="E1689" s="22">
        <v>0</v>
      </c>
      <c r="F1689" s="22">
        <v>0</v>
      </c>
      <c r="G1689" s="22">
        <v>0</v>
      </c>
    </row>
    <row r="1690" spans="1:7">
      <c r="A1690" s="174" t="s">
        <v>179</v>
      </c>
      <c r="B1690" s="168"/>
      <c r="C1690" s="17">
        <v>8819.86</v>
      </c>
      <c r="D1690" s="18">
        <v>15055</v>
      </c>
      <c r="E1690" s="18">
        <v>0</v>
      </c>
      <c r="F1690" s="18">
        <v>0</v>
      </c>
      <c r="G1690" s="18">
        <v>0</v>
      </c>
    </row>
    <row r="1691" spans="1:7">
      <c r="A1691" s="169" t="s">
        <v>9</v>
      </c>
      <c r="B1691" s="168"/>
      <c r="C1691" s="19">
        <v>5501.79</v>
      </c>
      <c r="D1691" s="20">
        <v>10155</v>
      </c>
      <c r="E1691" s="20">
        <v>0</v>
      </c>
      <c r="F1691" s="20">
        <v>0</v>
      </c>
      <c r="G1691" s="20">
        <v>0</v>
      </c>
    </row>
    <row r="1692" spans="1:7">
      <c r="A1692" s="175" t="s">
        <v>10</v>
      </c>
      <c r="B1692" s="168"/>
      <c r="C1692" s="21">
        <v>5501.79</v>
      </c>
      <c r="D1692" s="22">
        <v>10155</v>
      </c>
      <c r="E1692" s="22">
        <v>0</v>
      </c>
      <c r="F1692" s="22">
        <v>0</v>
      </c>
      <c r="G1692" s="22">
        <v>0</v>
      </c>
    </row>
    <row r="1693" spans="1:7">
      <c r="A1693" s="175" t="s">
        <v>11</v>
      </c>
      <c r="B1693" s="168"/>
      <c r="C1693" s="21">
        <v>5501.79</v>
      </c>
      <c r="D1693" s="22">
        <v>10155</v>
      </c>
      <c r="E1693" s="22">
        <v>0</v>
      </c>
      <c r="F1693" s="22">
        <v>0</v>
      </c>
      <c r="G1693" s="22">
        <v>0</v>
      </c>
    </row>
    <row r="1694" spans="1:7">
      <c r="A1694" s="169" t="s">
        <v>176</v>
      </c>
      <c r="B1694" s="168"/>
      <c r="C1694" s="19">
        <v>3318.07</v>
      </c>
      <c r="D1694" s="20">
        <v>4900</v>
      </c>
      <c r="E1694" s="20">
        <v>0</v>
      </c>
      <c r="F1694" s="20">
        <v>0</v>
      </c>
      <c r="G1694" s="20">
        <v>0</v>
      </c>
    </row>
    <row r="1695" spans="1:7">
      <c r="A1695" s="175" t="s">
        <v>10</v>
      </c>
      <c r="B1695" s="168"/>
      <c r="C1695" s="21">
        <v>3318.07</v>
      </c>
      <c r="D1695" s="22">
        <v>4900</v>
      </c>
      <c r="E1695" s="22">
        <v>0</v>
      </c>
      <c r="F1695" s="22">
        <v>0</v>
      </c>
      <c r="G1695" s="22">
        <v>0</v>
      </c>
    </row>
    <row r="1696" spans="1:7">
      <c r="A1696" s="175" t="s">
        <v>11</v>
      </c>
      <c r="B1696" s="168"/>
      <c r="C1696" s="21">
        <v>3318.07</v>
      </c>
      <c r="D1696" s="22">
        <v>4900</v>
      </c>
      <c r="E1696" s="22">
        <v>0</v>
      </c>
      <c r="F1696" s="22">
        <v>0</v>
      </c>
      <c r="G1696" s="22">
        <v>0</v>
      </c>
    </row>
    <row r="1697" spans="1:7">
      <c r="A1697" s="174" t="s">
        <v>166</v>
      </c>
      <c r="B1697" s="168"/>
      <c r="C1697" s="17">
        <v>17213.830000000002</v>
      </c>
      <c r="D1697" s="18">
        <v>95402</v>
      </c>
      <c r="E1697" s="18">
        <v>0</v>
      </c>
      <c r="F1697" s="18">
        <v>0</v>
      </c>
      <c r="G1697" s="18">
        <v>0</v>
      </c>
    </row>
    <row r="1698" spans="1:7">
      <c r="A1698" s="169" t="s">
        <v>9</v>
      </c>
      <c r="B1698" s="168"/>
      <c r="C1698" s="19">
        <v>10043.48</v>
      </c>
      <c r="D1698" s="20">
        <v>91402</v>
      </c>
      <c r="E1698" s="20">
        <v>0</v>
      </c>
      <c r="F1698" s="20">
        <v>0</v>
      </c>
      <c r="G1698" s="20">
        <v>0</v>
      </c>
    </row>
    <row r="1699" spans="1:7">
      <c r="A1699" s="175" t="s">
        <v>34</v>
      </c>
      <c r="B1699" s="168"/>
      <c r="C1699" s="21">
        <v>10043.48</v>
      </c>
      <c r="D1699" s="22">
        <v>91402</v>
      </c>
      <c r="E1699" s="22">
        <v>0</v>
      </c>
      <c r="F1699" s="22">
        <v>0</v>
      </c>
      <c r="G1699" s="22">
        <v>0</v>
      </c>
    </row>
    <row r="1700" spans="1:7">
      <c r="A1700" s="175" t="s">
        <v>35</v>
      </c>
      <c r="B1700" s="168"/>
      <c r="C1700" s="21">
        <v>10043.48</v>
      </c>
      <c r="D1700" s="22">
        <v>91402</v>
      </c>
      <c r="E1700" s="22">
        <v>0</v>
      </c>
      <c r="F1700" s="22">
        <v>0</v>
      </c>
      <c r="G1700" s="22">
        <v>0</v>
      </c>
    </row>
    <row r="1701" spans="1:7">
      <c r="A1701" s="169" t="s">
        <v>175</v>
      </c>
      <c r="B1701" s="168"/>
      <c r="C1701" s="19">
        <v>1643.12</v>
      </c>
      <c r="D1701" s="20">
        <v>0</v>
      </c>
      <c r="E1701" s="20">
        <v>0</v>
      </c>
      <c r="F1701" s="20">
        <v>0</v>
      </c>
      <c r="G1701" s="20">
        <v>0</v>
      </c>
    </row>
    <row r="1702" spans="1:7">
      <c r="A1702" s="175" t="s">
        <v>34</v>
      </c>
      <c r="B1702" s="168"/>
      <c r="C1702" s="21">
        <v>1643.12</v>
      </c>
      <c r="D1702" s="22">
        <v>0</v>
      </c>
      <c r="E1702" s="22">
        <v>0</v>
      </c>
      <c r="F1702" s="22">
        <v>0</v>
      </c>
      <c r="G1702" s="22">
        <v>0</v>
      </c>
    </row>
    <row r="1703" spans="1:7">
      <c r="A1703" s="175" t="s">
        <v>35</v>
      </c>
      <c r="B1703" s="168"/>
      <c r="C1703" s="21">
        <v>1643.12</v>
      </c>
      <c r="D1703" s="22">
        <v>0</v>
      </c>
      <c r="E1703" s="22">
        <v>0</v>
      </c>
      <c r="F1703" s="22">
        <v>0</v>
      </c>
      <c r="G1703" s="22">
        <v>0</v>
      </c>
    </row>
    <row r="1704" spans="1:7">
      <c r="A1704" s="169" t="s">
        <v>176</v>
      </c>
      <c r="B1704" s="168"/>
      <c r="C1704" s="19">
        <v>1327.23</v>
      </c>
      <c r="D1704" s="20">
        <v>1500</v>
      </c>
      <c r="E1704" s="20">
        <v>0</v>
      </c>
      <c r="F1704" s="20">
        <v>0</v>
      </c>
      <c r="G1704" s="20">
        <v>0</v>
      </c>
    </row>
    <row r="1705" spans="1:7">
      <c r="A1705" s="175" t="s">
        <v>34</v>
      </c>
      <c r="B1705" s="168"/>
      <c r="C1705" s="21">
        <v>1327.23</v>
      </c>
      <c r="D1705" s="22">
        <v>1500</v>
      </c>
      <c r="E1705" s="22">
        <v>0</v>
      </c>
      <c r="F1705" s="22">
        <v>0</v>
      </c>
      <c r="G1705" s="22">
        <v>0</v>
      </c>
    </row>
    <row r="1706" spans="1:7">
      <c r="A1706" s="175" t="s">
        <v>35</v>
      </c>
      <c r="B1706" s="168"/>
      <c r="C1706" s="21">
        <v>1327.23</v>
      </c>
      <c r="D1706" s="22">
        <v>1500</v>
      </c>
      <c r="E1706" s="22">
        <v>0</v>
      </c>
      <c r="F1706" s="22">
        <v>0</v>
      </c>
      <c r="G1706" s="22">
        <v>0</v>
      </c>
    </row>
    <row r="1707" spans="1:7">
      <c r="A1707" s="169" t="s">
        <v>177</v>
      </c>
      <c r="B1707" s="168"/>
      <c r="C1707" s="19">
        <v>4200</v>
      </c>
      <c r="D1707" s="20">
        <v>2500</v>
      </c>
      <c r="E1707" s="20">
        <v>0</v>
      </c>
      <c r="F1707" s="20">
        <v>0</v>
      </c>
      <c r="G1707" s="20">
        <v>0</v>
      </c>
    </row>
    <row r="1708" spans="1:7">
      <c r="A1708" s="175" t="s">
        <v>34</v>
      </c>
      <c r="B1708" s="168"/>
      <c r="C1708" s="21">
        <v>4200</v>
      </c>
      <c r="D1708" s="22">
        <v>2500</v>
      </c>
      <c r="E1708" s="22">
        <v>0</v>
      </c>
      <c r="F1708" s="22">
        <v>0</v>
      </c>
      <c r="G1708" s="22">
        <v>0</v>
      </c>
    </row>
    <row r="1709" spans="1:7">
      <c r="A1709" s="175" t="s">
        <v>35</v>
      </c>
      <c r="B1709" s="168"/>
      <c r="C1709" s="21">
        <v>4200</v>
      </c>
      <c r="D1709" s="22">
        <v>2500</v>
      </c>
      <c r="E1709" s="22">
        <v>0</v>
      </c>
      <c r="F1709" s="22">
        <v>0</v>
      </c>
      <c r="G1709" s="22">
        <v>0</v>
      </c>
    </row>
    <row r="1710" spans="1:7" ht="24.75" customHeight="1">
      <c r="A1710" s="177" t="s">
        <v>180</v>
      </c>
      <c r="B1710" s="178"/>
      <c r="C1710" s="17">
        <v>342.5</v>
      </c>
      <c r="D1710" s="18">
        <v>693229</v>
      </c>
      <c r="E1710" s="18">
        <v>0</v>
      </c>
      <c r="F1710" s="18">
        <v>0</v>
      </c>
      <c r="G1710" s="18">
        <v>0</v>
      </c>
    </row>
    <row r="1711" spans="1:7">
      <c r="A1711" s="169" t="s">
        <v>9</v>
      </c>
      <c r="B1711" s="168"/>
      <c r="C1711" s="19">
        <v>342.5</v>
      </c>
      <c r="D1711" s="20">
        <v>300531</v>
      </c>
      <c r="E1711" s="20">
        <v>0</v>
      </c>
      <c r="F1711" s="20">
        <v>0</v>
      </c>
      <c r="G1711" s="20">
        <v>0</v>
      </c>
    </row>
    <row r="1712" spans="1:7">
      <c r="A1712" s="175" t="s">
        <v>10</v>
      </c>
      <c r="B1712" s="168"/>
      <c r="C1712" s="21">
        <v>342.5</v>
      </c>
      <c r="D1712" s="22">
        <v>531</v>
      </c>
      <c r="E1712" s="22">
        <v>0</v>
      </c>
      <c r="F1712" s="22">
        <v>0</v>
      </c>
      <c r="G1712" s="22">
        <v>0</v>
      </c>
    </row>
    <row r="1713" spans="1:7">
      <c r="A1713" s="175" t="s">
        <v>11</v>
      </c>
      <c r="B1713" s="168"/>
      <c r="C1713" s="21">
        <v>342.5</v>
      </c>
      <c r="D1713" s="22">
        <v>531</v>
      </c>
      <c r="E1713" s="22">
        <v>0</v>
      </c>
      <c r="F1713" s="22">
        <v>0</v>
      </c>
      <c r="G1713" s="22">
        <v>0</v>
      </c>
    </row>
    <row r="1714" spans="1:7">
      <c r="A1714" s="175" t="s">
        <v>34</v>
      </c>
      <c r="B1714" s="168"/>
      <c r="C1714" s="21">
        <v>0</v>
      </c>
      <c r="D1714" s="22">
        <v>300000</v>
      </c>
      <c r="E1714" s="22">
        <v>0</v>
      </c>
      <c r="F1714" s="22">
        <v>0</v>
      </c>
      <c r="G1714" s="22">
        <v>0</v>
      </c>
    </row>
    <row r="1715" spans="1:7">
      <c r="A1715" s="175" t="s">
        <v>74</v>
      </c>
      <c r="B1715" s="168"/>
      <c r="C1715" s="21">
        <v>0</v>
      </c>
      <c r="D1715" s="22">
        <v>300000</v>
      </c>
      <c r="E1715" s="22">
        <v>0</v>
      </c>
      <c r="F1715" s="22">
        <v>0</v>
      </c>
      <c r="G1715" s="22">
        <v>0</v>
      </c>
    </row>
    <row r="1716" spans="1:7">
      <c r="A1716" s="169" t="s">
        <v>176</v>
      </c>
      <c r="B1716" s="168"/>
      <c r="C1716" s="19">
        <v>0</v>
      </c>
      <c r="D1716" s="20">
        <v>392698</v>
      </c>
      <c r="E1716" s="20">
        <v>0</v>
      </c>
      <c r="F1716" s="20">
        <v>0</v>
      </c>
      <c r="G1716" s="20">
        <v>0</v>
      </c>
    </row>
    <row r="1717" spans="1:7">
      <c r="A1717" s="175" t="s">
        <v>10</v>
      </c>
      <c r="B1717" s="168"/>
      <c r="C1717" s="21">
        <v>0</v>
      </c>
      <c r="D1717" s="22">
        <v>2164</v>
      </c>
      <c r="E1717" s="22">
        <v>0</v>
      </c>
      <c r="F1717" s="22">
        <v>0</v>
      </c>
      <c r="G1717" s="22">
        <v>0</v>
      </c>
    </row>
    <row r="1718" spans="1:7">
      <c r="A1718" s="175" t="s">
        <v>11</v>
      </c>
      <c r="B1718" s="168"/>
      <c r="C1718" s="21">
        <v>0</v>
      </c>
      <c r="D1718" s="22">
        <v>2164</v>
      </c>
      <c r="E1718" s="22">
        <v>0</v>
      </c>
      <c r="F1718" s="22">
        <v>0</v>
      </c>
      <c r="G1718" s="22">
        <v>0</v>
      </c>
    </row>
    <row r="1719" spans="1:7">
      <c r="A1719" s="175" t="s">
        <v>34</v>
      </c>
      <c r="B1719" s="168"/>
      <c r="C1719" s="21">
        <v>0</v>
      </c>
      <c r="D1719" s="22">
        <v>390534</v>
      </c>
      <c r="E1719" s="22">
        <v>0</v>
      </c>
      <c r="F1719" s="22">
        <v>0</v>
      </c>
      <c r="G1719" s="22">
        <v>0</v>
      </c>
    </row>
    <row r="1720" spans="1:7">
      <c r="A1720" s="175" t="s">
        <v>74</v>
      </c>
      <c r="B1720" s="168"/>
      <c r="C1720" s="21">
        <v>0</v>
      </c>
      <c r="D1720" s="22">
        <v>390534</v>
      </c>
      <c r="E1720" s="22">
        <v>0</v>
      </c>
      <c r="F1720" s="22">
        <v>0</v>
      </c>
      <c r="G1720" s="22">
        <v>0</v>
      </c>
    </row>
    <row r="1721" spans="1:7" ht="24.75" customHeight="1">
      <c r="A1721" s="177" t="s">
        <v>370</v>
      </c>
      <c r="B1721" s="178"/>
      <c r="C1721" s="17">
        <v>0</v>
      </c>
      <c r="D1721" s="18">
        <v>183025</v>
      </c>
      <c r="E1721" s="18">
        <v>0</v>
      </c>
      <c r="F1721" s="18">
        <v>0</v>
      </c>
      <c r="G1721" s="18">
        <v>0</v>
      </c>
    </row>
    <row r="1722" spans="1:7">
      <c r="A1722" s="169" t="s">
        <v>9</v>
      </c>
      <c r="B1722" s="168"/>
      <c r="C1722" s="19">
        <v>0</v>
      </c>
      <c r="D1722" s="20">
        <v>151900</v>
      </c>
      <c r="E1722" s="20">
        <v>0</v>
      </c>
      <c r="F1722" s="20">
        <v>0</v>
      </c>
      <c r="G1722" s="20">
        <v>0</v>
      </c>
    </row>
    <row r="1723" spans="1:7">
      <c r="A1723" s="175" t="s">
        <v>10</v>
      </c>
      <c r="B1723" s="168"/>
      <c r="C1723" s="21">
        <v>0</v>
      </c>
      <c r="D1723" s="22">
        <v>1400</v>
      </c>
      <c r="E1723" s="22">
        <v>0</v>
      </c>
      <c r="F1723" s="22">
        <v>0</v>
      </c>
      <c r="G1723" s="22">
        <v>0</v>
      </c>
    </row>
    <row r="1724" spans="1:7">
      <c r="A1724" s="175" t="s">
        <v>11</v>
      </c>
      <c r="B1724" s="168"/>
      <c r="C1724" s="21">
        <v>0</v>
      </c>
      <c r="D1724" s="22">
        <v>1400</v>
      </c>
      <c r="E1724" s="22">
        <v>0</v>
      </c>
      <c r="F1724" s="22">
        <v>0</v>
      </c>
      <c r="G1724" s="22">
        <v>0</v>
      </c>
    </row>
    <row r="1725" spans="1:7">
      <c r="A1725" s="175" t="s">
        <v>34</v>
      </c>
      <c r="B1725" s="168"/>
      <c r="C1725" s="21">
        <v>0</v>
      </c>
      <c r="D1725" s="22">
        <v>150500</v>
      </c>
      <c r="E1725" s="22">
        <v>0</v>
      </c>
      <c r="F1725" s="22">
        <v>0</v>
      </c>
      <c r="G1725" s="22">
        <v>0</v>
      </c>
    </row>
    <row r="1726" spans="1:7">
      <c r="A1726" s="175" t="s">
        <v>74</v>
      </c>
      <c r="B1726" s="168"/>
      <c r="C1726" s="21">
        <v>0</v>
      </c>
      <c r="D1726" s="22">
        <v>150500</v>
      </c>
      <c r="E1726" s="22">
        <v>0</v>
      </c>
      <c r="F1726" s="22">
        <v>0</v>
      </c>
      <c r="G1726" s="22">
        <v>0</v>
      </c>
    </row>
    <row r="1727" spans="1:7">
      <c r="A1727" s="169" t="s">
        <v>176</v>
      </c>
      <c r="B1727" s="168"/>
      <c r="C1727" s="19">
        <v>0</v>
      </c>
      <c r="D1727" s="20">
        <v>31125</v>
      </c>
      <c r="E1727" s="20">
        <v>0</v>
      </c>
      <c r="F1727" s="20">
        <v>0</v>
      </c>
      <c r="G1727" s="20">
        <v>0</v>
      </c>
    </row>
    <row r="1728" spans="1:7">
      <c r="A1728" s="175" t="s">
        <v>10</v>
      </c>
      <c r="B1728" s="168"/>
      <c r="C1728" s="21">
        <v>0</v>
      </c>
      <c r="D1728" s="22">
        <v>2050</v>
      </c>
      <c r="E1728" s="22">
        <v>0</v>
      </c>
      <c r="F1728" s="22">
        <v>0</v>
      </c>
      <c r="G1728" s="22">
        <v>0</v>
      </c>
    </row>
    <row r="1729" spans="1:7">
      <c r="A1729" s="175" t="s">
        <v>11</v>
      </c>
      <c r="B1729" s="168"/>
      <c r="C1729" s="21">
        <v>0</v>
      </c>
      <c r="D1729" s="22">
        <v>2050</v>
      </c>
      <c r="E1729" s="22">
        <v>0</v>
      </c>
      <c r="F1729" s="22">
        <v>0</v>
      </c>
      <c r="G1729" s="22">
        <v>0</v>
      </c>
    </row>
    <row r="1730" spans="1:7">
      <c r="A1730" s="175" t="s">
        <v>34</v>
      </c>
      <c r="B1730" s="168"/>
      <c r="C1730" s="21">
        <v>0</v>
      </c>
      <c r="D1730" s="22">
        <v>29075</v>
      </c>
      <c r="E1730" s="22">
        <v>0</v>
      </c>
      <c r="F1730" s="22">
        <v>0</v>
      </c>
      <c r="G1730" s="22">
        <v>0</v>
      </c>
    </row>
    <row r="1731" spans="1:7">
      <c r="A1731" s="175" t="s">
        <v>74</v>
      </c>
      <c r="B1731" s="168"/>
      <c r="C1731" s="21">
        <v>0</v>
      </c>
      <c r="D1731" s="22">
        <v>29075</v>
      </c>
      <c r="E1731" s="22">
        <v>0</v>
      </c>
      <c r="F1731" s="22">
        <v>0</v>
      </c>
      <c r="G1731" s="22">
        <v>0</v>
      </c>
    </row>
    <row r="1732" spans="1:7">
      <c r="A1732" s="170" t="s">
        <v>121</v>
      </c>
      <c r="B1732" s="168"/>
      <c r="C1732" s="15">
        <v>0</v>
      </c>
      <c r="D1732" s="16">
        <v>0</v>
      </c>
      <c r="E1732" s="16">
        <v>1099322</v>
      </c>
      <c r="F1732" s="16">
        <v>638615</v>
      </c>
      <c r="G1732" s="16">
        <v>646615</v>
      </c>
    </row>
    <row r="1733" spans="1:7">
      <c r="A1733" s="174" t="s">
        <v>371</v>
      </c>
      <c r="B1733" s="168"/>
      <c r="C1733" s="17">
        <v>0</v>
      </c>
      <c r="D1733" s="18">
        <v>0</v>
      </c>
      <c r="E1733" s="18">
        <v>503400</v>
      </c>
      <c r="F1733" s="18">
        <v>487700</v>
      </c>
      <c r="G1733" s="18">
        <v>495700</v>
      </c>
    </row>
    <row r="1734" spans="1:7">
      <c r="A1734" s="169" t="s">
        <v>304</v>
      </c>
      <c r="B1734" s="168"/>
      <c r="C1734" s="19">
        <v>0</v>
      </c>
      <c r="D1734" s="20">
        <v>0</v>
      </c>
      <c r="E1734" s="20">
        <v>479200</v>
      </c>
      <c r="F1734" s="20">
        <v>462600</v>
      </c>
      <c r="G1734" s="20">
        <v>467600</v>
      </c>
    </row>
    <row r="1735" spans="1:7">
      <c r="A1735" s="175" t="s">
        <v>10</v>
      </c>
      <c r="B1735" s="168"/>
      <c r="C1735" s="21">
        <v>0</v>
      </c>
      <c r="D1735" s="22">
        <v>0</v>
      </c>
      <c r="E1735" s="22">
        <v>479200</v>
      </c>
      <c r="F1735" s="22">
        <v>462600</v>
      </c>
      <c r="G1735" s="22">
        <v>467600</v>
      </c>
    </row>
    <row r="1736" spans="1:7">
      <c r="A1736" s="175" t="s">
        <v>26</v>
      </c>
      <c r="B1736" s="168"/>
      <c r="C1736" s="21">
        <v>0</v>
      </c>
      <c r="D1736" s="22">
        <v>0</v>
      </c>
      <c r="E1736" s="22">
        <v>329000</v>
      </c>
      <c r="F1736" s="22">
        <v>312400</v>
      </c>
      <c r="G1736" s="22">
        <v>317400</v>
      </c>
    </row>
    <row r="1737" spans="1:7">
      <c r="A1737" s="175" t="s">
        <v>11</v>
      </c>
      <c r="B1737" s="168"/>
      <c r="C1737" s="21">
        <v>0</v>
      </c>
      <c r="D1737" s="22">
        <v>0</v>
      </c>
      <c r="E1737" s="22">
        <v>149500</v>
      </c>
      <c r="F1737" s="22">
        <v>149500</v>
      </c>
      <c r="G1737" s="22">
        <v>149500</v>
      </c>
    </row>
    <row r="1738" spans="1:7">
      <c r="A1738" s="175" t="s">
        <v>32</v>
      </c>
      <c r="B1738" s="168"/>
      <c r="C1738" s="21">
        <v>0</v>
      </c>
      <c r="D1738" s="22">
        <v>0</v>
      </c>
      <c r="E1738" s="22">
        <v>700</v>
      </c>
      <c r="F1738" s="22">
        <v>700</v>
      </c>
      <c r="G1738" s="22">
        <v>700</v>
      </c>
    </row>
    <row r="1739" spans="1:7">
      <c r="A1739" s="169" t="s">
        <v>338</v>
      </c>
      <c r="B1739" s="168"/>
      <c r="C1739" s="19">
        <v>0</v>
      </c>
      <c r="D1739" s="20">
        <v>0</v>
      </c>
      <c r="E1739" s="20">
        <v>8100</v>
      </c>
      <c r="F1739" s="20">
        <v>12000</v>
      </c>
      <c r="G1739" s="20">
        <v>13000</v>
      </c>
    </row>
    <row r="1740" spans="1:7">
      <c r="A1740" s="175" t="s">
        <v>10</v>
      </c>
      <c r="B1740" s="168"/>
      <c r="C1740" s="21">
        <v>0</v>
      </c>
      <c r="D1740" s="22">
        <v>0</v>
      </c>
      <c r="E1740" s="22">
        <v>8100</v>
      </c>
      <c r="F1740" s="22">
        <v>12000</v>
      </c>
      <c r="G1740" s="22">
        <v>13000</v>
      </c>
    </row>
    <row r="1741" spans="1:7">
      <c r="A1741" s="175" t="s">
        <v>11</v>
      </c>
      <c r="B1741" s="168"/>
      <c r="C1741" s="21">
        <v>0</v>
      </c>
      <c r="D1741" s="22">
        <v>0</v>
      </c>
      <c r="E1741" s="22">
        <v>8100</v>
      </c>
      <c r="F1741" s="22">
        <v>12000</v>
      </c>
      <c r="G1741" s="22">
        <v>13000</v>
      </c>
    </row>
    <row r="1742" spans="1:7">
      <c r="A1742" s="169" t="s">
        <v>339</v>
      </c>
      <c r="B1742" s="168"/>
      <c r="C1742" s="19">
        <v>0</v>
      </c>
      <c r="D1742" s="20">
        <v>0</v>
      </c>
      <c r="E1742" s="20">
        <v>3000</v>
      </c>
      <c r="F1742" s="20">
        <v>0</v>
      </c>
      <c r="G1742" s="20">
        <v>0</v>
      </c>
    </row>
    <row r="1743" spans="1:7">
      <c r="A1743" s="175" t="s">
        <v>10</v>
      </c>
      <c r="B1743" s="168"/>
      <c r="C1743" s="21">
        <v>0</v>
      </c>
      <c r="D1743" s="22">
        <v>0</v>
      </c>
      <c r="E1743" s="22">
        <v>3000</v>
      </c>
      <c r="F1743" s="22">
        <v>0</v>
      </c>
      <c r="G1743" s="22">
        <v>0</v>
      </c>
    </row>
    <row r="1744" spans="1:7">
      <c r="A1744" s="175" t="s">
        <v>11</v>
      </c>
      <c r="B1744" s="168"/>
      <c r="C1744" s="21">
        <v>0</v>
      </c>
      <c r="D1744" s="22">
        <v>0</v>
      </c>
      <c r="E1744" s="22">
        <v>3000</v>
      </c>
      <c r="F1744" s="22">
        <v>0</v>
      </c>
      <c r="G1744" s="22">
        <v>0</v>
      </c>
    </row>
    <row r="1745" spans="1:7">
      <c r="A1745" s="169" t="s">
        <v>341</v>
      </c>
      <c r="B1745" s="168"/>
      <c r="C1745" s="19">
        <v>0</v>
      </c>
      <c r="D1745" s="20">
        <v>0</v>
      </c>
      <c r="E1745" s="20">
        <v>13100</v>
      </c>
      <c r="F1745" s="20">
        <v>13100</v>
      </c>
      <c r="G1745" s="20">
        <v>15100</v>
      </c>
    </row>
    <row r="1746" spans="1:7">
      <c r="A1746" s="175" t="s">
        <v>10</v>
      </c>
      <c r="B1746" s="168"/>
      <c r="C1746" s="21">
        <v>0</v>
      </c>
      <c r="D1746" s="22">
        <v>0</v>
      </c>
      <c r="E1746" s="22">
        <v>13100</v>
      </c>
      <c r="F1746" s="22">
        <v>13100</v>
      </c>
      <c r="G1746" s="22">
        <v>15100</v>
      </c>
    </row>
    <row r="1747" spans="1:7">
      <c r="A1747" s="175" t="s">
        <v>11</v>
      </c>
      <c r="B1747" s="168"/>
      <c r="C1747" s="21">
        <v>0</v>
      </c>
      <c r="D1747" s="22">
        <v>0</v>
      </c>
      <c r="E1747" s="22">
        <v>13100</v>
      </c>
      <c r="F1747" s="22">
        <v>13100</v>
      </c>
      <c r="G1747" s="22">
        <v>15100</v>
      </c>
    </row>
    <row r="1748" spans="1:7">
      <c r="A1748" s="174" t="s">
        <v>372</v>
      </c>
      <c r="B1748" s="168"/>
      <c r="C1748" s="17">
        <v>0</v>
      </c>
      <c r="D1748" s="18">
        <v>0</v>
      </c>
      <c r="E1748" s="18">
        <v>61200</v>
      </c>
      <c r="F1748" s="18">
        <v>61200</v>
      </c>
      <c r="G1748" s="18">
        <v>61200</v>
      </c>
    </row>
    <row r="1749" spans="1:7">
      <c r="A1749" s="169" t="s">
        <v>304</v>
      </c>
      <c r="B1749" s="168"/>
      <c r="C1749" s="19">
        <v>0</v>
      </c>
      <c r="D1749" s="20">
        <v>0</v>
      </c>
      <c r="E1749" s="20">
        <v>48200</v>
      </c>
      <c r="F1749" s="20">
        <v>48200</v>
      </c>
      <c r="G1749" s="20">
        <v>48200</v>
      </c>
    </row>
    <row r="1750" spans="1:7">
      <c r="A1750" s="175" t="s">
        <v>10</v>
      </c>
      <c r="B1750" s="168"/>
      <c r="C1750" s="21">
        <v>0</v>
      </c>
      <c r="D1750" s="22">
        <v>0</v>
      </c>
      <c r="E1750" s="22">
        <v>48200</v>
      </c>
      <c r="F1750" s="22">
        <v>48200</v>
      </c>
      <c r="G1750" s="22">
        <v>48200</v>
      </c>
    </row>
    <row r="1751" spans="1:7">
      <c r="A1751" s="175" t="s">
        <v>11</v>
      </c>
      <c r="B1751" s="168"/>
      <c r="C1751" s="21">
        <v>0</v>
      </c>
      <c r="D1751" s="22">
        <v>0</v>
      </c>
      <c r="E1751" s="22">
        <v>48200</v>
      </c>
      <c r="F1751" s="22">
        <v>48200</v>
      </c>
      <c r="G1751" s="22">
        <v>48200</v>
      </c>
    </row>
    <row r="1752" spans="1:7">
      <c r="A1752" s="169" t="s">
        <v>341</v>
      </c>
      <c r="B1752" s="168"/>
      <c r="C1752" s="19">
        <v>0</v>
      </c>
      <c r="D1752" s="20">
        <v>0</v>
      </c>
      <c r="E1752" s="20">
        <v>12000</v>
      </c>
      <c r="F1752" s="20">
        <v>12000</v>
      </c>
      <c r="G1752" s="20">
        <v>12000</v>
      </c>
    </row>
    <row r="1753" spans="1:7">
      <c r="A1753" s="175" t="s">
        <v>10</v>
      </c>
      <c r="B1753" s="168"/>
      <c r="C1753" s="21">
        <v>0</v>
      </c>
      <c r="D1753" s="22">
        <v>0</v>
      </c>
      <c r="E1753" s="22">
        <v>12000</v>
      </c>
      <c r="F1753" s="22">
        <v>12000</v>
      </c>
      <c r="G1753" s="22">
        <v>12000</v>
      </c>
    </row>
    <row r="1754" spans="1:7">
      <c r="A1754" s="175" t="s">
        <v>11</v>
      </c>
      <c r="B1754" s="168"/>
      <c r="C1754" s="21">
        <v>0</v>
      </c>
      <c r="D1754" s="22">
        <v>0</v>
      </c>
      <c r="E1754" s="22">
        <v>12000</v>
      </c>
      <c r="F1754" s="22">
        <v>12000</v>
      </c>
      <c r="G1754" s="22">
        <v>12000</v>
      </c>
    </row>
    <row r="1755" spans="1:7">
      <c r="A1755" s="169" t="s">
        <v>342</v>
      </c>
      <c r="B1755" s="168"/>
      <c r="C1755" s="19">
        <v>0</v>
      </c>
      <c r="D1755" s="20">
        <v>0</v>
      </c>
      <c r="E1755" s="20">
        <v>1000</v>
      </c>
      <c r="F1755" s="20">
        <v>1000</v>
      </c>
      <c r="G1755" s="20">
        <v>1000</v>
      </c>
    </row>
    <row r="1756" spans="1:7">
      <c r="A1756" s="175" t="s">
        <v>10</v>
      </c>
      <c r="B1756" s="168"/>
      <c r="C1756" s="21">
        <v>0</v>
      </c>
      <c r="D1756" s="22">
        <v>0</v>
      </c>
      <c r="E1756" s="22">
        <v>1000</v>
      </c>
      <c r="F1756" s="22">
        <v>1000</v>
      </c>
      <c r="G1756" s="22">
        <v>1000</v>
      </c>
    </row>
    <row r="1757" spans="1:7">
      <c r="A1757" s="175" t="s">
        <v>11</v>
      </c>
      <c r="B1757" s="168"/>
      <c r="C1757" s="21">
        <v>0</v>
      </c>
      <c r="D1757" s="22">
        <v>0</v>
      </c>
      <c r="E1757" s="22">
        <v>1000</v>
      </c>
      <c r="F1757" s="22">
        <v>1000</v>
      </c>
      <c r="G1757" s="22">
        <v>1000</v>
      </c>
    </row>
    <row r="1758" spans="1:7">
      <c r="A1758" s="174" t="s">
        <v>178</v>
      </c>
      <c r="B1758" s="168"/>
      <c r="C1758" s="17">
        <v>0</v>
      </c>
      <c r="D1758" s="18">
        <v>0</v>
      </c>
      <c r="E1758" s="18">
        <v>32860</v>
      </c>
      <c r="F1758" s="18">
        <v>32860</v>
      </c>
      <c r="G1758" s="18">
        <v>32860</v>
      </c>
    </row>
    <row r="1759" spans="1:7">
      <c r="A1759" s="169" t="s">
        <v>304</v>
      </c>
      <c r="B1759" s="168"/>
      <c r="C1759" s="19">
        <v>0</v>
      </c>
      <c r="D1759" s="20">
        <v>0</v>
      </c>
      <c r="E1759" s="20">
        <v>31160</v>
      </c>
      <c r="F1759" s="20">
        <v>31160</v>
      </c>
      <c r="G1759" s="20">
        <v>31160</v>
      </c>
    </row>
    <row r="1760" spans="1:7">
      <c r="A1760" s="175" t="s">
        <v>10</v>
      </c>
      <c r="B1760" s="168"/>
      <c r="C1760" s="21">
        <v>0</v>
      </c>
      <c r="D1760" s="22">
        <v>0</v>
      </c>
      <c r="E1760" s="22">
        <v>31160</v>
      </c>
      <c r="F1760" s="22">
        <v>31160</v>
      </c>
      <c r="G1760" s="22">
        <v>31160</v>
      </c>
    </row>
    <row r="1761" spans="1:7">
      <c r="A1761" s="175" t="s">
        <v>11</v>
      </c>
      <c r="B1761" s="168"/>
      <c r="C1761" s="21">
        <v>0</v>
      </c>
      <c r="D1761" s="22">
        <v>0</v>
      </c>
      <c r="E1761" s="22">
        <v>31160</v>
      </c>
      <c r="F1761" s="22">
        <v>31160</v>
      </c>
      <c r="G1761" s="22">
        <v>31160</v>
      </c>
    </row>
    <row r="1762" spans="1:7">
      <c r="A1762" s="169" t="s">
        <v>342</v>
      </c>
      <c r="B1762" s="168"/>
      <c r="C1762" s="19">
        <v>0</v>
      </c>
      <c r="D1762" s="20">
        <v>0</v>
      </c>
      <c r="E1762" s="20">
        <v>1700</v>
      </c>
      <c r="F1762" s="20">
        <v>1700</v>
      </c>
      <c r="G1762" s="20">
        <v>1700</v>
      </c>
    </row>
    <row r="1763" spans="1:7">
      <c r="A1763" s="175" t="s">
        <v>10</v>
      </c>
      <c r="B1763" s="168"/>
      <c r="C1763" s="21">
        <v>0</v>
      </c>
      <c r="D1763" s="22">
        <v>0</v>
      </c>
      <c r="E1763" s="22">
        <v>1700</v>
      </c>
      <c r="F1763" s="22">
        <v>1700</v>
      </c>
      <c r="G1763" s="22">
        <v>1700</v>
      </c>
    </row>
    <row r="1764" spans="1:7">
      <c r="A1764" s="175" t="s">
        <v>11</v>
      </c>
      <c r="B1764" s="168"/>
      <c r="C1764" s="21">
        <v>0</v>
      </c>
      <c r="D1764" s="22">
        <v>0</v>
      </c>
      <c r="E1764" s="22">
        <v>1700</v>
      </c>
      <c r="F1764" s="22">
        <v>1700</v>
      </c>
      <c r="G1764" s="22">
        <v>1700</v>
      </c>
    </row>
    <row r="1765" spans="1:7">
      <c r="A1765" s="174" t="s">
        <v>373</v>
      </c>
      <c r="B1765" s="168"/>
      <c r="C1765" s="17">
        <v>0</v>
      </c>
      <c r="D1765" s="18">
        <v>0</v>
      </c>
      <c r="E1765" s="18">
        <v>57800</v>
      </c>
      <c r="F1765" s="18">
        <v>40300</v>
      </c>
      <c r="G1765" s="18">
        <v>40300</v>
      </c>
    </row>
    <row r="1766" spans="1:7">
      <c r="A1766" s="169" t="s">
        <v>304</v>
      </c>
      <c r="B1766" s="168"/>
      <c r="C1766" s="19">
        <v>0</v>
      </c>
      <c r="D1766" s="20">
        <v>0</v>
      </c>
      <c r="E1766" s="20">
        <v>52300</v>
      </c>
      <c r="F1766" s="20">
        <v>33300</v>
      </c>
      <c r="G1766" s="20">
        <v>33300</v>
      </c>
    </row>
    <row r="1767" spans="1:7">
      <c r="A1767" s="175" t="s">
        <v>34</v>
      </c>
      <c r="B1767" s="168"/>
      <c r="C1767" s="21">
        <v>0</v>
      </c>
      <c r="D1767" s="22">
        <v>0</v>
      </c>
      <c r="E1767" s="22">
        <v>52300</v>
      </c>
      <c r="F1767" s="22">
        <v>33300</v>
      </c>
      <c r="G1767" s="22">
        <v>33300</v>
      </c>
    </row>
    <row r="1768" spans="1:7">
      <c r="A1768" s="175" t="s">
        <v>35</v>
      </c>
      <c r="B1768" s="168"/>
      <c r="C1768" s="21">
        <v>0</v>
      </c>
      <c r="D1768" s="22">
        <v>0</v>
      </c>
      <c r="E1768" s="22">
        <v>52300</v>
      </c>
      <c r="F1768" s="22">
        <v>33300</v>
      </c>
      <c r="G1768" s="22">
        <v>33300</v>
      </c>
    </row>
    <row r="1769" spans="1:7">
      <c r="A1769" s="169" t="s">
        <v>341</v>
      </c>
      <c r="B1769" s="168"/>
      <c r="C1769" s="19">
        <v>0</v>
      </c>
      <c r="D1769" s="20">
        <v>0</v>
      </c>
      <c r="E1769" s="20">
        <v>1500</v>
      </c>
      <c r="F1769" s="20">
        <v>2000</v>
      </c>
      <c r="G1769" s="20">
        <v>2000</v>
      </c>
    </row>
    <row r="1770" spans="1:7">
      <c r="A1770" s="175" t="s">
        <v>34</v>
      </c>
      <c r="B1770" s="168"/>
      <c r="C1770" s="21">
        <v>0</v>
      </c>
      <c r="D1770" s="22">
        <v>0</v>
      </c>
      <c r="E1770" s="22">
        <v>1500</v>
      </c>
      <c r="F1770" s="22">
        <v>2000</v>
      </c>
      <c r="G1770" s="22">
        <v>2000</v>
      </c>
    </row>
    <row r="1771" spans="1:7">
      <c r="A1771" s="175" t="s">
        <v>35</v>
      </c>
      <c r="B1771" s="168"/>
      <c r="C1771" s="21">
        <v>0</v>
      </c>
      <c r="D1771" s="22">
        <v>0</v>
      </c>
      <c r="E1771" s="22">
        <v>1500</v>
      </c>
      <c r="F1771" s="22">
        <v>2000</v>
      </c>
      <c r="G1771" s="22">
        <v>2000</v>
      </c>
    </row>
    <row r="1772" spans="1:7">
      <c r="A1772" s="169" t="s">
        <v>342</v>
      </c>
      <c r="B1772" s="168"/>
      <c r="C1772" s="19">
        <v>0</v>
      </c>
      <c r="D1772" s="20">
        <v>0</v>
      </c>
      <c r="E1772" s="20">
        <v>4000</v>
      </c>
      <c r="F1772" s="20">
        <v>5000</v>
      </c>
      <c r="G1772" s="20">
        <v>5000</v>
      </c>
    </row>
    <row r="1773" spans="1:7">
      <c r="A1773" s="175" t="s">
        <v>34</v>
      </c>
      <c r="B1773" s="168"/>
      <c r="C1773" s="21">
        <v>0</v>
      </c>
      <c r="D1773" s="22">
        <v>0</v>
      </c>
      <c r="E1773" s="22">
        <v>4000</v>
      </c>
      <c r="F1773" s="22">
        <v>5000</v>
      </c>
      <c r="G1773" s="22">
        <v>5000</v>
      </c>
    </row>
    <row r="1774" spans="1:7">
      <c r="A1774" s="175" t="s">
        <v>35</v>
      </c>
      <c r="B1774" s="168"/>
      <c r="C1774" s="21">
        <v>0</v>
      </c>
      <c r="D1774" s="22">
        <v>0</v>
      </c>
      <c r="E1774" s="22">
        <v>4000</v>
      </c>
      <c r="F1774" s="22">
        <v>5000</v>
      </c>
      <c r="G1774" s="22">
        <v>5000</v>
      </c>
    </row>
    <row r="1775" spans="1:7">
      <c r="A1775" s="174" t="s">
        <v>179</v>
      </c>
      <c r="B1775" s="168"/>
      <c r="C1775" s="17">
        <v>0</v>
      </c>
      <c r="D1775" s="18">
        <v>0</v>
      </c>
      <c r="E1775" s="18">
        <v>16555</v>
      </c>
      <c r="F1775" s="18">
        <v>16555</v>
      </c>
      <c r="G1775" s="18">
        <v>16555</v>
      </c>
    </row>
    <row r="1776" spans="1:7">
      <c r="A1776" s="169" t="s">
        <v>304</v>
      </c>
      <c r="B1776" s="168"/>
      <c r="C1776" s="19">
        <v>0</v>
      </c>
      <c r="D1776" s="20">
        <v>0</v>
      </c>
      <c r="E1776" s="20">
        <v>11655</v>
      </c>
      <c r="F1776" s="20">
        <v>11655</v>
      </c>
      <c r="G1776" s="20">
        <v>11655</v>
      </c>
    </row>
    <row r="1777" spans="1:7">
      <c r="A1777" s="175" t="s">
        <v>10</v>
      </c>
      <c r="B1777" s="168"/>
      <c r="C1777" s="21">
        <v>0</v>
      </c>
      <c r="D1777" s="22">
        <v>0</v>
      </c>
      <c r="E1777" s="22">
        <v>11655</v>
      </c>
      <c r="F1777" s="22">
        <v>11655</v>
      </c>
      <c r="G1777" s="22">
        <v>11655</v>
      </c>
    </row>
    <row r="1778" spans="1:7">
      <c r="A1778" s="175" t="s">
        <v>11</v>
      </c>
      <c r="B1778" s="168"/>
      <c r="C1778" s="21">
        <v>0</v>
      </c>
      <c r="D1778" s="22">
        <v>0</v>
      </c>
      <c r="E1778" s="22">
        <v>11655</v>
      </c>
      <c r="F1778" s="22">
        <v>11655</v>
      </c>
      <c r="G1778" s="22">
        <v>11655</v>
      </c>
    </row>
    <row r="1779" spans="1:7">
      <c r="A1779" s="169" t="s">
        <v>341</v>
      </c>
      <c r="B1779" s="168"/>
      <c r="C1779" s="19">
        <v>0</v>
      </c>
      <c r="D1779" s="20">
        <v>0</v>
      </c>
      <c r="E1779" s="20">
        <v>4900</v>
      </c>
      <c r="F1779" s="20">
        <v>4900</v>
      </c>
      <c r="G1779" s="20">
        <v>4900</v>
      </c>
    </row>
    <row r="1780" spans="1:7">
      <c r="A1780" s="175" t="s">
        <v>10</v>
      </c>
      <c r="B1780" s="168"/>
      <c r="C1780" s="21">
        <v>0</v>
      </c>
      <c r="D1780" s="22">
        <v>0</v>
      </c>
      <c r="E1780" s="22">
        <v>4900</v>
      </c>
      <c r="F1780" s="22">
        <v>4900</v>
      </c>
      <c r="G1780" s="22">
        <v>4900</v>
      </c>
    </row>
    <row r="1781" spans="1:7">
      <c r="A1781" s="175" t="s">
        <v>11</v>
      </c>
      <c r="B1781" s="168"/>
      <c r="C1781" s="21">
        <v>0</v>
      </c>
      <c r="D1781" s="22">
        <v>0</v>
      </c>
      <c r="E1781" s="22">
        <v>4900</v>
      </c>
      <c r="F1781" s="22">
        <v>4900</v>
      </c>
      <c r="G1781" s="22">
        <v>4900</v>
      </c>
    </row>
    <row r="1782" spans="1:7" ht="24.75" customHeight="1">
      <c r="A1782" s="177" t="s">
        <v>180</v>
      </c>
      <c r="B1782" s="178"/>
      <c r="C1782" s="17">
        <v>0</v>
      </c>
      <c r="D1782" s="18">
        <v>0</v>
      </c>
      <c r="E1782" s="18">
        <v>171849</v>
      </c>
      <c r="F1782" s="18">
        <v>0</v>
      </c>
      <c r="G1782" s="18">
        <v>0</v>
      </c>
    </row>
    <row r="1783" spans="1:7">
      <c r="A1783" s="169" t="s">
        <v>304</v>
      </c>
      <c r="B1783" s="168"/>
      <c r="C1783" s="19">
        <v>0</v>
      </c>
      <c r="D1783" s="20">
        <v>0</v>
      </c>
      <c r="E1783" s="20">
        <v>72741</v>
      </c>
      <c r="F1783" s="20">
        <v>0</v>
      </c>
      <c r="G1783" s="20">
        <v>0</v>
      </c>
    </row>
    <row r="1784" spans="1:7">
      <c r="A1784" s="175" t="s">
        <v>10</v>
      </c>
      <c r="B1784" s="168"/>
      <c r="C1784" s="21">
        <v>0</v>
      </c>
      <c r="D1784" s="22">
        <v>0</v>
      </c>
      <c r="E1784" s="22">
        <v>2741</v>
      </c>
      <c r="F1784" s="22">
        <v>0</v>
      </c>
      <c r="G1784" s="22">
        <v>0</v>
      </c>
    </row>
    <row r="1785" spans="1:7">
      <c r="A1785" s="175" t="s">
        <v>11</v>
      </c>
      <c r="B1785" s="168"/>
      <c r="C1785" s="21">
        <v>0</v>
      </c>
      <c r="D1785" s="22">
        <v>0</v>
      </c>
      <c r="E1785" s="22">
        <v>2741</v>
      </c>
      <c r="F1785" s="22">
        <v>0</v>
      </c>
      <c r="G1785" s="22">
        <v>0</v>
      </c>
    </row>
    <row r="1786" spans="1:7">
      <c r="A1786" s="175" t="s">
        <v>34</v>
      </c>
      <c r="B1786" s="168"/>
      <c r="C1786" s="21">
        <v>0</v>
      </c>
      <c r="D1786" s="22">
        <v>0</v>
      </c>
      <c r="E1786" s="22">
        <v>70000</v>
      </c>
      <c r="F1786" s="22">
        <v>0</v>
      </c>
      <c r="G1786" s="22">
        <v>0</v>
      </c>
    </row>
    <row r="1787" spans="1:7">
      <c r="A1787" s="175" t="s">
        <v>74</v>
      </c>
      <c r="B1787" s="168"/>
      <c r="C1787" s="21">
        <v>0</v>
      </c>
      <c r="D1787" s="22">
        <v>0</v>
      </c>
      <c r="E1787" s="22">
        <v>70000</v>
      </c>
      <c r="F1787" s="22">
        <v>0</v>
      </c>
      <c r="G1787" s="22">
        <v>0</v>
      </c>
    </row>
    <row r="1788" spans="1:7">
      <c r="A1788" s="169" t="s">
        <v>341</v>
      </c>
      <c r="B1788" s="168"/>
      <c r="C1788" s="19">
        <v>0</v>
      </c>
      <c r="D1788" s="20">
        <v>0</v>
      </c>
      <c r="E1788" s="20">
        <v>99108</v>
      </c>
      <c r="F1788" s="20">
        <v>0</v>
      </c>
      <c r="G1788" s="20">
        <v>0</v>
      </c>
    </row>
    <row r="1789" spans="1:7">
      <c r="A1789" s="175" t="s">
        <v>10</v>
      </c>
      <c r="B1789" s="168"/>
      <c r="C1789" s="21">
        <v>0</v>
      </c>
      <c r="D1789" s="22">
        <v>0</v>
      </c>
      <c r="E1789" s="22">
        <v>5120</v>
      </c>
      <c r="F1789" s="22">
        <v>0</v>
      </c>
      <c r="G1789" s="22">
        <v>0</v>
      </c>
    </row>
    <row r="1790" spans="1:7">
      <c r="A1790" s="175" t="s">
        <v>11</v>
      </c>
      <c r="B1790" s="168"/>
      <c r="C1790" s="21">
        <v>0</v>
      </c>
      <c r="D1790" s="22">
        <v>0</v>
      </c>
      <c r="E1790" s="22">
        <v>5120</v>
      </c>
      <c r="F1790" s="22">
        <v>0</v>
      </c>
      <c r="G1790" s="22">
        <v>0</v>
      </c>
    </row>
    <row r="1791" spans="1:7">
      <c r="A1791" s="175" t="s">
        <v>34</v>
      </c>
      <c r="B1791" s="168"/>
      <c r="C1791" s="21">
        <v>0</v>
      </c>
      <c r="D1791" s="22">
        <v>0</v>
      </c>
      <c r="E1791" s="22">
        <v>93988</v>
      </c>
      <c r="F1791" s="22">
        <v>0</v>
      </c>
      <c r="G1791" s="22">
        <v>0</v>
      </c>
    </row>
    <row r="1792" spans="1:7">
      <c r="A1792" s="175" t="s">
        <v>74</v>
      </c>
      <c r="B1792" s="168"/>
      <c r="C1792" s="21">
        <v>0</v>
      </c>
      <c r="D1792" s="22">
        <v>0</v>
      </c>
      <c r="E1792" s="22">
        <v>93988</v>
      </c>
      <c r="F1792" s="22">
        <v>0</v>
      </c>
      <c r="G1792" s="22">
        <v>0</v>
      </c>
    </row>
    <row r="1793" spans="1:7" ht="27" customHeight="1">
      <c r="A1793" s="177" t="s">
        <v>370</v>
      </c>
      <c r="B1793" s="178"/>
      <c r="C1793" s="17">
        <v>0</v>
      </c>
      <c r="D1793" s="18">
        <v>0</v>
      </c>
      <c r="E1793" s="18">
        <v>255658</v>
      </c>
      <c r="F1793" s="18">
        <v>0</v>
      </c>
      <c r="G1793" s="18">
        <v>0</v>
      </c>
    </row>
    <row r="1794" spans="1:7">
      <c r="A1794" s="169" t="s">
        <v>304</v>
      </c>
      <c r="B1794" s="168"/>
      <c r="C1794" s="19">
        <v>0</v>
      </c>
      <c r="D1794" s="20">
        <v>0</v>
      </c>
      <c r="E1794" s="20">
        <v>131155</v>
      </c>
      <c r="F1794" s="20">
        <v>0</v>
      </c>
      <c r="G1794" s="20">
        <v>0</v>
      </c>
    </row>
    <row r="1795" spans="1:7">
      <c r="A1795" s="175" t="s">
        <v>10</v>
      </c>
      <c r="B1795" s="168"/>
      <c r="C1795" s="21">
        <v>0</v>
      </c>
      <c r="D1795" s="22">
        <v>0</v>
      </c>
      <c r="E1795" s="22">
        <v>1155</v>
      </c>
      <c r="F1795" s="22">
        <v>0</v>
      </c>
      <c r="G1795" s="22">
        <v>0</v>
      </c>
    </row>
    <row r="1796" spans="1:7">
      <c r="A1796" s="175" t="s">
        <v>11</v>
      </c>
      <c r="B1796" s="168"/>
      <c r="C1796" s="21">
        <v>0</v>
      </c>
      <c r="D1796" s="22">
        <v>0</v>
      </c>
      <c r="E1796" s="22">
        <v>1155</v>
      </c>
      <c r="F1796" s="22">
        <v>0</v>
      </c>
      <c r="G1796" s="22">
        <v>0</v>
      </c>
    </row>
    <row r="1797" spans="1:7">
      <c r="A1797" s="175" t="s">
        <v>34</v>
      </c>
      <c r="B1797" s="168"/>
      <c r="C1797" s="21">
        <v>0</v>
      </c>
      <c r="D1797" s="22">
        <v>0</v>
      </c>
      <c r="E1797" s="22">
        <v>130000</v>
      </c>
      <c r="F1797" s="22">
        <v>0</v>
      </c>
      <c r="G1797" s="22">
        <v>0</v>
      </c>
    </row>
    <row r="1798" spans="1:7">
      <c r="A1798" s="175" t="s">
        <v>74</v>
      </c>
      <c r="B1798" s="168"/>
      <c r="C1798" s="21">
        <v>0</v>
      </c>
      <c r="D1798" s="22">
        <v>0</v>
      </c>
      <c r="E1798" s="22">
        <v>130000</v>
      </c>
      <c r="F1798" s="22">
        <v>0</v>
      </c>
      <c r="G1798" s="22">
        <v>0</v>
      </c>
    </row>
    <row r="1799" spans="1:7">
      <c r="A1799" s="169" t="s">
        <v>341</v>
      </c>
      <c r="B1799" s="168"/>
      <c r="C1799" s="19">
        <v>0</v>
      </c>
      <c r="D1799" s="20">
        <v>0</v>
      </c>
      <c r="E1799" s="20">
        <v>124503</v>
      </c>
      <c r="F1799" s="20">
        <v>0</v>
      </c>
      <c r="G1799" s="20">
        <v>0</v>
      </c>
    </row>
    <row r="1800" spans="1:7">
      <c r="A1800" s="175" t="s">
        <v>10</v>
      </c>
      <c r="B1800" s="168"/>
      <c r="C1800" s="21">
        <v>0</v>
      </c>
      <c r="D1800" s="22">
        <v>0</v>
      </c>
      <c r="E1800" s="22">
        <v>5632</v>
      </c>
      <c r="F1800" s="22">
        <v>0</v>
      </c>
      <c r="G1800" s="22">
        <v>0</v>
      </c>
    </row>
    <row r="1801" spans="1:7">
      <c r="A1801" s="175" t="s">
        <v>11</v>
      </c>
      <c r="B1801" s="168"/>
      <c r="C1801" s="21">
        <v>0</v>
      </c>
      <c r="D1801" s="22">
        <v>0</v>
      </c>
      <c r="E1801" s="22">
        <v>5632</v>
      </c>
      <c r="F1801" s="22">
        <v>0</v>
      </c>
      <c r="G1801" s="22">
        <v>0</v>
      </c>
    </row>
    <row r="1802" spans="1:7">
      <c r="A1802" s="175" t="s">
        <v>34</v>
      </c>
      <c r="B1802" s="168"/>
      <c r="C1802" s="21">
        <v>0</v>
      </c>
      <c r="D1802" s="22">
        <v>0</v>
      </c>
      <c r="E1802" s="22">
        <v>118871</v>
      </c>
      <c r="F1802" s="22">
        <v>0</v>
      </c>
      <c r="G1802" s="22">
        <v>0</v>
      </c>
    </row>
    <row r="1803" spans="1:7">
      <c r="A1803" s="175" t="s">
        <v>74</v>
      </c>
      <c r="B1803" s="168"/>
      <c r="C1803" s="21">
        <v>0</v>
      </c>
      <c r="D1803" s="22">
        <v>0</v>
      </c>
      <c r="E1803" s="22">
        <v>118871</v>
      </c>
      <c r="F1803" s="22">
        <v>0</v>
      </c>
      <c r="G1803" s="22">
        <v>0</v>
      </c>
    </row>
    <row r="1804" spans="1:7">
      <c r="A1804" s="176" t="s">
        <v>181</v>
      </c>
      <c r="B1804" s="168"/>
      <c r="C1804" s="13">
        <v>0</v>
      </c>
      <c r="D1804" s="14">
        <v>1278562</v>
      </c>
      <c r="E1804" s="14">
        <v>1324000</v>
      </c>
      <c r="F1804" s="14">
        <v>1292500</v>
      </c>
      <c r="G1804" s="14">
        <v>1300000</v>
      </c>
    </row>
    <row r="1805" spans="1:7">
      <c r="A1805" s="184" t="s">
        <v>182</v>
      </c>
      <c r="B1805" s="168"/>
      <c r="C1805" s="23">
        <v>0</v>
      </c>
      <c r="D1805" s="24">
        <v>1278562</v>
      </c>
      <c r="E1805" s="24">
        <v>1324000</v>
      </c>
      <c r="F1805" s="24">
        <v>1292500</v>
      </c>
      <c r="G1805" s="24">
        <v>1300000</v>
      </c>
    </row>
    <row r="1806" spans="1:7">
      <c r="A1806" s="169" t="s">
        <v>9</v>
      </c>
      <c r="B1806" s="168"/>
      <c r="C1806" s="19">
        <v>0</v>
      </c>
      <c r="D1806" s="20">
        <v>841488</v>
      </c>
      <c r="E1806" s="20">
        <v>0</v>
      </c>
      <c r="F1806" s="20">
        <v>0</v>
      </c>
      <c r="G1806" s="20">
        <v>0</v>
      </c>
    </row>
    <row r="1807" spans="1:7">
      <c r="A1807" s="169" t="s">
        <v>184</v>
      </c>
      <c r="B1807" s="168"/>
      <c r="C1807" s="19">
        <v>0</v>
      </c>
      <c r="D1807" s="20">
        <v>432074</v>
      </c>
      <c r="E1807" s="20">
        <v>0</v>
      </c>
      <c r="F1807" s="20">
        <v>0</v>
      </c>
      <c r="G1807" s="20">
        <v>0</v>
      </c>
    </row>
    <row r="1808" spans="1:7">
      <c r="A1808" s="169" t="s">
        <v>185</v>
      </c>
      <c r="B1808" s="168"/>
      <c r="C1808" s="19">
        <v>0</v>
      </c>
      <c r="D1808" s="20">
        <v>5000</v>
      </c>
      <c r="E1808" s="20">
        <v>0</v>
      </c>
      <c r="F1808" s="20">
        <v>0</v>
      </c>
      <c r="G1808" s="20">
        <v>0</v>
      </c>
    </row>
    <row r="1809" spans="1:7">
      <c r="A1809" s="169" t="s">
        <v>304</v>
      </c>
      <c r="B1809" s="168"/>
      <c r="C1809" s="19">
        <v>0</v>
      </c>
      <c r="D1809" s="20">
        <v>0</v>
      </c>
      <c r="E1809" s="20">
        <v>1016000</v>
      </c>
      <c r="F1809" s="20">
        <v>987500</v>
      </c>
      <c r="G1809" s="20">
        <v>995000</v>
      </c>
    </row>
    <row r="1810" spans="1:7">
      <c r="A1810" s="169" t="s">
        <v>338</v>
      </c>
      <c r="B1810" s="168"/>
      <c r="C1810" s="19">
        <v>0</v>
      </c>
      <c r="D1810" s="20">
        <v>0</v>
      </c>
      <c r="E1810" s="20">
        <v>300000</v>
      </c>
      <c r="F1810" s="20">
        <v>300000</v>
      </c>
      <c r="G1810" s="20">
        <v>300000</v>
      </c>
    </row>
    <row r="1811" spans="1:7">
      <c r="A1811" s="169" t="s">
        <v>339</v>
      </c>
      <c r="B1811" s="168"/>
      <c r="C1811" s="19">
        <v>0</v>
      </c>
      <c r="D1811" s="20">
        <v>0</v>
      </c>
      <c r="E1811" s="20">
        <v>3000</v>
      </c>
      <c r="F1811" s="20">
        <v>0</v>
      </c>
      <c r="G1811" s="20">
        <v>0</v>
      </c>
    </row>
    <row r="1812" spans="1:7">
      <c r="A1812" s="169" t="s">
        <v>374</v>
      </c>
      <c r="B1812" s="168"/>
      <c r="C1812" s="19">
        <v>0</v>
      </c>
      <c r="D1812" s="20">
        <v>0</v>
      </c>
      <c r="E1812" s="20">
        <v>5000</v>
      </c>
      <c r="F1812" s="20">
        <v>5000</v>
      </c>
      <c r="G1812" s="20">
        <v>5000</v>
      </c>
    </row>
    <row r="1813" spans="1:7">
      <c r="A1813" s="170" t="s">
        <v>133</v>
      </c>
      <c r="B1813" s="168"/>
      <c r="C1813" s="15">
        <v>0</v>
      </c>
      <c r="D1813" s="16">
        <v>1278562</v>
      </c>
      <c r="E1813" s="16">
        <v>0</v>
      </c>
      <c r="F1813" s="16">
        <v>0</v>
      </c>
      <c r="G1813" s="16">
        <v>0</v>
      </c>
    </row>
    <row r="1814" spans="1:7">
      <c r="A1814" s="174" t="s">
        <v>183</v>
      </c>
      <c r="B1814" s="168"/>
      <c r="C1814" s="17">
        <v>0</v>
      </c>
      <c r="D1814" s="18">
        <v>1220062</v>
      </c>
      <c r="E1814" s="18">
        <v>0</v>
      </c>
      <c r="F1814" s="18">
        <v>0</v>
      </c>
      <c r="G1814" s="18">
        <v>0</v>
      </c>
    </row>
    <row r="1815" spans="1:7">
      <c r="A1815" s="169" t="s">
        <v>9</v>
      </c>
      <c r="B1815" s="168"/>
      <c r="C1815" s="19">
        <v>0</v>
      </c>
      <c r="D1815" s="20">
        <v>795488</v>
      </c>
      <c r="E1815" s="20">
        <v>0</v>
      </c>
      <c r="F1815" s="20">
        <v>0</v>
      </c>
      <c r="G1815" s="20">
        <v>0</v>
      </c>
    </row>
    <row r="1816" spans="1:7">
      <c r="A1816" s="175" t="s">
        <v>10</v>
      </c>
      <c r="B1816" s="168"/>
      <c r="C1816" s="21">
        <v>0</v>
      </c>
      <c r="D1816" s="22">
        <v>795488</v>
      </c>
      <c r="E1816" s="22">
        <v>0</v>
      </c>
      <c r="F1816" s="22">
        <v>0</v>
      </c>
      <c r="G1816" s="22">
        <v>0</v>
      </c>
    </row>
    <row r="1817" spans="1:7">
      <c r="A1817" s="175" t="s">
        <v>26</v>
      </c>
      <c r="B1817" s="168"/>
      <c r="C1817" s="21">
        <v>0</v>
      </c>
      <c r="D1817" s="22">
        <v>357142</v>
      </c>
      <c r="E1817" s="22">
        <v>0</v>
      </c>
      <c r="F1817" s="22">
        <v>0</v>
      </c>
      <c r="G1817" s="22">
        <v>0</v>
      </c>
    </row>
    <row r="1818" spans="1:7">
      <c r="A1818" s="175" t="s">
        <v>11</v>
      </c>
      <c r="B1818" s="168"/>
      <c r="C1818" s="21">
        <v>0</v>
      </c>
      <c r="D1818" s="22">
        <v>438346</v>
      </c>
      <c r="E1818" s="22">
        <v>0</v>
      </c>
      <c r="F1818" s="22">
        <v>0</v>
      </c>
      <c r="G1818" s="22">
        <v>0</v>
      </c>
    </row>
    <row r="1819" spans="1:7">
      <c r="A1819" s="169" t="s">
        <v>184</v>
      </c>
      <c r="B1819" s="168"/>
      <c r="C1819" s="19">
        <v>0</v>
      </c>
      <c r="D1819" s="20">
        <v>419574</v>
      </c>
      <c r="E1819" s="20">
        <v>0</v>
      </c>
      <c r="F1819" s="20">
        <v>0</v>
      </c>
      <c r="G1819" s="20">
        <v>0</v>
      </c>
    </row>
    <row r="1820" spans="1:7">
      <c r="A1820" s="175" t="s">
        <v>10</v>
      </c>
      <c r="B1820" s="168"/>
      <c r="C1820" s="21">
        <v>0</v>
      </c>
      <c r="D1820" s="22">
        <v>419574</v>
      </c>
      <c r="E1820" s="22">
        <v>0</v>
      </c>
      <c r="F1820" s="22">
        <v>0</v>
      </c>
      <c r="G1820" s="22">
        <v>0</v>
      </c>
    </row>
    <row r="1821" spans="1:7">
      <c r="A1821" s="175" t="s">
        <v>11</v>
      </c>
      <c r="B1821" s="168"/>
      <c r="C1821" s="21">
        <v>0</v>
      </c>
      <c r="D1821" s="22">
        <v>417074</v>
      </c>
      <c r="E1821" s="22">
        <v>0</v>
      </c>
      <c r="F1821" s="22">
        <v>0</v>
      </c>
      <c r="G1821" s="22">
        <v>0</v>
      </c>
    </row>
    <row r="1822" spans="1:7">
      <c r="A1822" s="175" t="s">
        <v>32</v>
      </c>
      <c r="B1822" s="168"/>
      <c r="C1822" s="21">
        <v>0</v>
      </c>
      <c r="D1822" s="22">
        <v>2500</v>
      </c>
      <c r="E1822" s="22">
        <v>0</v>
      </c>
      <c r="F1822" s="22">
        <v>0</v>
      </c>
      <c r="G1822" s="22">
        <v>0</v>
      </c>
    </row>
    <row r="1823" spans="1:7">
      <c r="A1823" s="169" t="s">
        <v>185</v>
      </c>
      <c r="B1823" s="168"/>
      <c r="C1823" s="19">
        <v>0</v>
      </c>
      <c r="D1823" s="20">
        <v>5000</v>
      </c>
      <c r="E1823" s="20">
        <v>0</v>
      </c>
      <c r="F1823" s="20">
        <v>0</v>
      </c>
      <c r="G1823" s="20">
        <v>0</v>
      </c>
    </row>
    <row r="1824" spans="1:7">
      <c r="A1824" s="175" t="s">
        <v>10</v>
      </c>
      <c r="B1824" s="168"/>
      <c r="C1824" s="21">
        <v>0</v>
      </c>
      <c r="D1824" s="22">
        <v>5000</v>
      </c>
      <c r="E1824" s="22">
        <v>0</v>
      </c>
      <c r="F1824" s="22">
        <v>0</v>
      </c>
      <c r="G1824" s="22">
        <v>0</v>
      </c>
    </row>
    <row r="1825" spans="1:7">
      <c r="A1825" s="175" t="s">
        <v>11</v>
      </c>
      <c r="B1825" s="168"/>
      <c r="C1825" s="21">
        <v>0</v>
      </c>
      <c r="D1825" s="22">
        <v>5000</v>
      </c>
      <c r="E1825" s="22">
        <v>0</v>
      </c>
      <c r="F1825" s="22">
        <v>0</v>
      </c>
      <c r="G1825" s="22">
        <v>0</v>
      </c>
    </row>
    <row r="1826" spans="1:7">
      <c r="A1826" s="174" t="s">
        <v>186</v>
      </c>
      <c r="B1826" s="168"/>
      <c r="C1826" s="17">
        <v>0</v>
      </c>
      <c r="D1826" s="18">
        <v>58500</v>
      </c>
      <c r="E1826" s="18">
        <v>0</v>
      </c>
      <c r="F1826" s="18">
        <v>0</v>
      </c>
      <c r="G1826" s="18">
        <v>0</v>
      </c>
    </row>
    <row r="1827" spans="1:7">
      <c r="A1827" s="169" t="s">
        <v>9</v>
      </c>
      <c r="B1827" s="168"/>
      <c r="C1827" s="19">
        <v>0</v>
      </c>
      <c r="D1827" s="20">
        <v>46000</v>
      </c>
      <c r="E1827" s="20">
        <v>0</v>
      </c>
      <c r="F1827" s="20">
        <v>0</v>
      </c>
      <c r="G1827" s="20">
        <v>0</v>
      </c>
    </row>
    <row r="1828" spans="1:7">
      <c r="A1828" s="175" t="s">
        <v>34</v>
      </c>
      <c r="B1828" s="168"/>
      <c r="C1828" s="21">
        <v>0</v>
      </c>
      <c r="D1828" s="22">
        <v>46000</v>
      </c>
      <c r="E1828" s="22">
        <v>0</v>
      </c>
      <c r="F1828" s="22">
        <v>0</v>
      </c>
      <c r="G1828" s="22">
        <v>0</v>
      </c>
    </row>
    <row r="1829" spans="1:7">
      <c r="A1829" s="175" t="s">
        <v>35</v>
      </c>
      <c r="B1829" s="168"/>
      <c r="C1829" s="21">
        <v>0</v>
      </c>
      <c r="D1829" s="22">
        <v>46000</v>
      </c>
      <c r="E1829" s="22">
        <v>0</v>
      </c>
      <c r="F1829" s="22">
        <v>0</v>
      </c>
      <c r="G1829" s="22">
        <v>0</v>
      </c>
    </row>
    <row r="1830" spans="1:7">
      <c r="A1830" s="169" t="s">
        <v>184</v>
      </c>
      <c r="B1830" s="168"/>
      <c r="C1830" s="19">
        <v>0</v>
      </c>
      <c r="D1830" s="20">
        <v>12500</v>
      </c>
      <c r="E1830" s="20">
        <v>0</v>
      </c>
      <c r="F1830" s="20">
        <v>0</v>
      </c>
      <c r="G1830" s="20">
        <v>0</v>
      </c>
    </row>
    <row r="1831" spans="1:7">
      <c r="A1831" s="175" t="s">
        <v>34</v>
      </c>
      <c r="B1831" s="168"/>
      <c r="C1831" s="21">
        <v>0</v>
      </c>
      <c r="D1831" s="22">
        <v>12500</v>
      </c>
      <c r="E1831" s="22">
        <v>0</v>
      </c>
      <c r="F1831" s="22">
        <v>0</v>
      </c>
      <c r="G1831" s="22">
        <v>0</v>
      </c>
    </row>
    <row r="1832" spans="1:7">
      <c r="A1832" s="175" t="s">
        <v>35</v>
      </c>
      <c r="B1832" s="168"/>
      <c r="C1832" s="21">
        <v>0</v>
      </c>
      <c r="D1832" s="22">
        <v>12500</v>
      </c>
      <c r="E1832" s="22">
        <v>0</v>
      </c>
      <c r="F1832" s="22">
        <v>0</v>
      </c>
      <c r="G1832" s="22">
        <v>0</v>
      </c>
    </row>
    <row r="1833" spans="1:7">
      <c r="A1833" s="170" t="s">
        <v>133</v>
      </c>
      <c r="B1833" s="168"/>
      <c r="C1833" s="15">
        <v>0</v>
      </c>
      <c r="D1833" s="16">
        <v>0</v>
      </c>
      <c r="E1833" s="16">
        <v>1324000</v>
      </c>
      <c r="F1833" s="16">
        <v>1292500</v>
      </c>
      <c r="G1833" s="16">
        <v>1300000</v>
      </c>
    </row>
    <row r="1834" spans="1:7">
      <c r="A1834" s="174" t="s">
        <v>183</v>
      </c>
      <c r="B1834" s="168"/>
      <c r="C1834" s="17">
        <v>0</v>
      </c>
      <c r="D1834" s="18">
        <v>0</v>
      </c>
      <c r="E1834" s="18">
        <v>1289500</v>
      </c>
      <c r="F1834" s="18">
        <v>1258000</v>
      </c>
      <c r="G1834" s="18">
        <v>1265500</v>
      </c>
    </row>
    <row r="1835" spans="1:7">
      <c r="A1835" s="169" t="s">
        <v>304</v>
      </c>
      <c r="B1835" s="168"/>
      <c r="C1835" s="19">
        <v>0</v>
      </c>
      <c r="D1835" s="20">
        <v>0</v>
      </c>
      <c r="E1835" s="20">
        <v>984000</v>
      </c>
      <c r="F1835" s="20">
        <v>955500</v>
      </c>
      <c r="G1835" s="20">
        <v>963000</v>
      </c>
    </row>
    <row r="1836" spans="1:7">
      <c r="A1836" s="175" t="s">
        <v>10</v>
      </c>
      <c r="B1836" s="168"/>
      <c r="C1836" s="21">
        <v>0</v>
      </c>
      <c r="D1836" s="22">
        <v>0</v>
      </c>
      <c r="E1836" s="22">
        <v>984000</v>
      </c>
      <c r="F1836" s="22">
        <v>955500</v>
      </c>
      <c r="G1836" s="22">
        <v>963000</v>
      </c>
    </row>
    <row r="1837" spans="1:7">
      <c r="A1837" s="175" t="s">
        <v>26</v>
      </c>
      <c r="B1837" s="168"/>
      <c r="C1837" s="21">
        <v>0</v>
      </c>
      <c r="D1837" s="22">
        <v>0</v>
      </c>
      <c r="E1837" s="22">
        <v>526000</v>
      </c>
      <c r="F1837" s="22">
        <v>497500</v>
      </c>
      <c r="G1837" s="22">
        <v>505000</v>
      </c>
    </row>
    <row r="1838" spans="1:7">
      <c r="A1838" s="175" t="s">
        <v>11</v>
      </c>
      <c r="B1838" s="168"/>
      <c r="C1838" s="21">
        <v>0</v>
      </c>
      <c r="D1838" s="22">
        <v>0</v>
      </c>
      <c r="E1838" s="22">
        <v>458000</v>
      </c>
      <c r="F1838" s="22">
        <v>458000</v>
      </c>
      <c r="G1838" s="22">
        <v>458000</v>
      </c>
    </row>
    <row r="1839" spans="1:7">
      <c r="A1839" s="169" t="s">
        <v>338</v>
      </c>
      <c r="B1839" s="168"/>
      <c r="C1839" s="19">
        <v>0</v>
      </c>
      <c r="D1839" s="20">
        <v>0</v>
      </c>
      <c r="E1839" s="20">
        <v>297500</v>
      </c>
      <c r="F1839" s="20">
        <v>297500</v>
      </c>
      <c r="G1839" s="20">
        <v>297500</v>
      </c>
    </row>
    <row r="1840" spans="1:7">
      <c r="A1840" s="175" t="s">
        <v>10</v>
      </c>
      <c r="B1840" s="168"/>
      <c r="C1840" s="21">
        <v>0</v>
      </c>
      <c r="D1840" s="22">
        <v>0</v>
      </c>
      <c r="E1840" s="22">
        <v>297500</v>
      </c>
      <c r="F1840" s="22">
        <v>297500</v>
      </c>
      <c r="G1840" s="22">
        <v>297500</v>
      </c>
    </row>
    <row r="1841" spans="1:7">
      <c r="A1841" s="175" t="s">
        <v>11</v>
      </c>
      <c r="B1841" s="168"/>
      <c r="C1841" s="21">
        <v>0</v>
      </c>
      <c r="D1841" s="22">
        <v>0</v>
      </c>
      <c r="E1841" s="22">
        <v>295700</v>
      </c>
      <c r="F1841" s="22">
        <v>295700</v>
      </c>
      <c r="G1841" s="22">
        <v>295700</v>
      </c>
    </row>
    <row r="1842" spans="1:7">
      <c r="A1842" s="175" t="s">
        <v>32</v>
      </c>
      <c r="B1842" s="168"/>
      <c r="C1842" s="21">
        <v>0</v>
      </c>
      <c r="D1842" s="22">
        <v>0</v>
      </c>
      <c r="E1842" s="22">
        <v>1800</v>
      </c>
      <c r="F1842" s="22">
        <v>1800</v>
      </c>
      <c r="G1842" s="22">
        <v>1800</v>
      </c>
    </row>
    <row r="1843" spans="1:7">
      <c r="A1843" s="169" t="s">
        <v>339</v>
      </c>
      <c r="B1843" s="168"/>
      <c r="C1843" s="19">
        <v>0</v>
      </c>
      <c r="D1843" s="20">
        <v>0</v>
      </c>
      <c r="E1843" s="20">
        <v>3000</v>
      </c>
      <c r="F1843" s="20">
        <v>0</v>
      </c>
      <c r="G1843" s="20">
        <v>0</v>
      </c>
    </row>
    <row r="1844" spans="1:7">
      <c r="A1844" s="175" t="s">
        <v>10</v>
      </c>
      <c r="B1844" s="168"/>
      <c r="C1844" s="21">
        <v>0</v>
      </c>
      <c r="D1844" s="22">
        <v>0</v>
      </c>
      <c r="E1844" s="22">
        <v>3000</v>
      </c>
      <c r="F1844" s="22">
        <v>0</v>
      </c>
      <c r="G1844" s="22">
        <v>0</v>
      </c>
    </row>
    <row r="1845" spans="1:7">
      <c r="A1845" s="175" t="s">
        <v>11</v>
      </c>
      <c r="B1845" s="168"/>
      <c r="C1845" s="21">
        <v>0</v>
      </c>
      <c r="D1845" s="22">
        <v>0</v>
      </c>
      <c r="E1845" s="22">
        <v>3000</v>
      </c>
      <c r="F1845" s="22">
        <v>0</v>
      </c>
      <c r="G1845" s="22">
        <v>0</v>
      </c>
    </row>
    <row r="1846" spans="1:7">
      <c r="A1846" s="169" t="s">
        <v>374</v>
      </c>
      <c r="B1846" s="168"/>
      <c r="C1846" s="19">
        <v>0</v>
      </c>
      <c r="D1846" s="20">
        <v>0</v>
      </c>
      <c r="E1846" s="20">
        <v>5000</v>
      </c>
      <c r="F1846" s="20">
        <v>5000</v>
      </c>
      <c r="G1846" s="20">
        <v>5000</v>
      </c>
    </row>
    <row r="1847" spans="1:7">
      <c r="A1847" s="175" t="s">
        <v>10</v>
      </c>
      <c r="B1847" s="168"/>
      <c r="C1847" s="21">
        <v>0</v>
      </c>
      <c r="D1847" s="22">
        <v>0</v>
      </c>
      <c r="E1847" s="22">
        <v>5000</v>
      </c>
      <c r="F1847" s="22">
        <v>5000</v>
      </c>
      <c r="G1847" s="22">
        <v>5000</v>
      </c>
    </row>
    <row r="1848" spans="1:7">
      <c r="A1848" s="175" t="s">
        <v>11</v>
      </c>
      <c r="B1848" s="168"/>
      <c r="C1848" s="21">
        <v>0</v>
      </c>
      <c r="D1848" s="22">
        <v>0</v>
      </c>
      <c r="E1848" s="22">
        <v>5000</v>
      </c>
      <c r="F1848" s="22">
        <v>5000</v>
      </c>
      <c r="G1848" s="22">
        <v>5000</v>
      </c>
    </row>
    <row r="1849" spans="1:7">
      <c r="A1849" s="174" t="s">
        <v>375</v>
      </c>
      <c r="B1849" s="168"/>
      <c r="C1849" s="17">
        <v>0</v>
      </c>
      <c r="D1849" s="18">
        <v>0</v>
      </c>
      <c r="E1849" s="18">
        <v>34500</v>
      </c>
      <c r="F1849" s="18">
        <v>34500</v>
      </c>
      <c r="G1849" s="18">
        <v>34500</v>
      </c>
    </row>
    <row r="1850" spans="1:7">
      <c r="A1850" s="169" t="s">
        <v>304</v>
      </c>
      <c r="B1850" s="168"/>
      <c r="C1850" s="19">
        <v>0</v>
      </c>
      <c r="D1850" s="20">
        <v>0</v>
      </c>
      <c r="E1850" s="20">
        <v>32000</v>
      </c>
      <c r="F1850" s="20">
        <v>32000</v>
      </c>
      <c r="G1850" s="20">
        <v>32000</v>
      </c>
    </row>
    <row r="1851" spans="1:7">
      <c r="A1851" s="175" t="s">
        <v>34</v>
      </c>
      <c r="B1851" s="168"/>
      <c r="C1851" s="21">
        <v>0</v>
      </c>
      <c r="D1851" s="22">
        <v>0</v>
      </c>
      <c r="E1851" s="22">
        <v>32000</v>
      </c>
      <c r="F1851" s="22">
        <v>32000</v>
      </c>
      <c r="G1851" s="22">
        <v>32000</v>
      </c>
    </row>
    <row r="1852" spans="1:7">
      <c r="A1852" s="175" t="s">
        <v>35</v>
      </c>
      <c r="B1852" s="168"/>
      <c r="C1852" s="21">
        <v>0</v>
      </c>
      <c r="D1852" s="22">
        <v>0</v>
      </c>
      <c r="E1852" s="22">
        <v>32000</v>
      </c>
      <c r="F1852" s="22">
        <v>32000</v>
      </c>
      <c r="G1852" s="22">
        <v>32000</v>
      </c>
    </row>
    <row r="1853" spans="1:7">
      <c r="A1853" s="169" t="s">
        <v>338</v>
      </c>
      <c r="B1853" s="168"/>
      <c r="C1853" s="19">
        <v>0</v>
      </c>
      <c r="D1853" s="20">
        <v>0</v>
      </c>
      <c r="E1853" s="20">
        <v>2500</v>
      </c>
      <c r="F1853" s="20">
        <v>2500</v>
      </c>
      <c r="G1853" s="20">
        <v>2500</v>
      </c>
    </row>
    <row r="1854" spans="1:7">
      <c r="A1854" s="175" t="s">
        <v>34</v>
      </c>
      <c r="B1854" s="168"/>
      <c r="C1854" s="21">
        <v>0</v>
      </c>
      <c r="D1854" s="22">
        <v>0</v>
      </c>
      <c r="E1854" s="22">
        <v>2500</v>
      </c>
      <c r="F1854" s="22">
        <v>2500</v>
      </c>
      <c r="G1854" s="22">
        <v>2500</v>
      </c>
    </row>
    <row r="1855" spans="1:7">
      <c r="A1855" s="175" t="s">
        <v>35</v>
      </c>
      <c r="B1855" s="168"/>
      <c r="C1855" s="21">
        <v>0</v>
      </c>
      <c r="D1855" s="22">
        <v>0</v>
      </c>
      <c r="E1855" s="22">
        <v>2500</v>
      </c>
      <c r="F1855" s="22">
        <v>2500</v>
      </c>
      <c r="G1855" s="22">
        <v>2500</v>
      </c>
    </row>
    <row r="1856" spans="1:7" ht="25.5" customHeight="1">
      <c r="A1856" s="176" t="s">
        <v>187</v>
      </c>
      <c r="B1856" s="168"/>
      <c r="C1856" s="13">
        <v>11180200.77</v>
      </c>
      <c r="D1856" s="14">
        <v>16070901</v>
      </c>
      <c r="E1856" s="14">
        <v>18698339</v>
      </c>
      <c r="F1856" s="14">
        <v>18131101</v>
      </c>
      <c r="G1856" s="14">
        <v>18372331</v>
      </c>
    </row>
    <row r="1857" spans="1:7">
      <c r="A1857" s="184" t="s">
        <v>188</v>
      </c>
      <c r="B1857" s="168"/>
      <c r="C1857" s="23">
        <v>956440.62</v>
      </c>
      <c r="D1857" s="24">
        <v>1478642</v>
      </c>
      <c r="E1857" s="24">
        <v>1586906</v>
      </c>
      <c r="F1857" s="24">
        <v>1532194</v>
      </c>
      <c r="G1857" s="24">
        <v>1539424</v>
      </c>
    </row>
    <row r="1858" spans="1:7">
      <c r="A1858" s="169" t="s">
        <v>9</v>
      </c>
      <c r="B1858" s="168"/>
      <c r="C1858" s="19">
        <v>94633.7</v>
      </c>
      <c r="D1858" s="20">
        <v>342615</v>
      </c>
      <c r="E1858" s="20">
        <v>0</v>
      </c>
      <c r="F1858" s="20">
        <v>0</v>
      </c>
      <c r="G1858" s="20">
        <v>0</v>
      </c>
    </row>
    <row r="1859" spans="1:7">
      <c r="A1859" s="169" t="s">
        <v>190</v>
      </c>
      <c r="B1859" s="168"/>
      <c r="C1859" s="19">
        <v>105.66</v>
      </c>
      <c r="D1859" s="20">
        <v>686</v>
      </c>
      <c r="E1859" s="20">
        <v>0</v>
      </c>
      <c r="F1859" s="20">
        <v>0</v>
      </c>
      <c r="G1859" s="20">
        <v>0</v>
      </c>
    </row>
    <row r="1860" spans="1:7">
      <c r="A1860" s="169" t="s">
        <v>39</v>
      </c>
      <c r="B1860" s="168"/>
      <c r="C1860" s="19">
        <v>58045.760000000002</v>
      </c>
      <c r="D1860" s="20">
        <v>70000</v>
      </c>
      <c r="E1860" s="20">
        <v>0</v>
      </c>
      <c r="F1860" s="20">
        <v>0</v>
      </c>
      <c r="G1860" s="20">
        <v>0</v>
      </c>
    </row>
    <row r="1861" spans="1:7">
      <c r="A1861" s="169" t="s">
        <v>196</v>
      </c>
      <c r="B1861" s="168"/>
      <c r="C1861" s="19">
        <v>2614.31</v>
      </c>
      <c r="D1861" s="20">
        <v>10365</v>
      </c>
      <c r="E1861" s="20">
        <v>0</v>
      </c>
      <c r="F1861" s="20">
        <v>0</v>
      </c>
      <c r="G1861" s="20">
        <v>0</v>
      </c>
    </row>
    <row r="1862" spans="1:7">
      <c r="A1862" s="169" t="s">
        <v>18</v>
      </c>
      <c r="B1862" s="168"/>
      <c r="C1862" s="19">
        <v>33122.639999999999</v>
      </c>
      <c r="D1862" s="20">
        <v>69410</v>
      </c>
      <c r="E1862" s="20">
        <v>0</v>
      </c>
      <c r="F1862" s="20">
        <v>0</v>
      </c>
      <c r="G1862" s="20">
        <v>0</v>
      </c>
    </row>
    <row r="1863" spans="1:7">
      <c r="A1863" s="169" t="s">
        <v>191</v>
      </c>
      <c r="B1863" s="168"/>
      <c r="C1863" s="19">
        <v>755352.76</v>
      </c>
      <c r="D1863" s="20">
        <v>980461</v>
      </c>
      <c r="E1863" s="20">
        <v>0</v>
      </c>
      <c r="F1863" s="20">
        <v>0</v>
      </c>
      <c r="G1863" s="20">
        <v>0</v>
      </c>
    </row>
    <row r="1864" spans="1:7">
      <c r="A1864" s="169" t="s">
        <v>192</v>
      </c>
      <c r="B1864" s="168"/>
      <c r="C1864" s="19">
        <v>12466.21</v>
      </c>
      <c r="D1864" s="20">
        <v>4972</v>
      </c>
      <c r="E1864" s="20">
        <v>0</v>
      </c>
      <c r="F1864" s="20">
        <v>0</v>
      </c>
      <c r="G1864" s="20">
        <v>0</v>
      </c>
    </row>
    <row r="1865" spans="1:7">
      <c r="A1865" s="169" t="s">
        <v>198</v>
      </c>
      <c r="B1865" s="168"/>
      <c r="C1865" s="19">
        <v>99.58</v>
      </c>
      <c r="D1865" s="20">
        <v>133</v>
      </c>
      <c r="E1865" s="20">
        <v>0</v>
      </c>
      <c r="F1865" s="20">
        <v>0</v>
      </c>
      <c r="G1865" s="20">
        <v>0</v>
      </c>
    </row>
    <row r="1866" spans="1:7">
      <c r="A1866" s="169" t="s">
        <v>304</v>
      </c>
      <c r="B1866" s="168"/>
      <c r="C1866" s="19">
        <v>0</v>
      </c>
      <c r="D1866" s="20">
        <v>0</v>
      </c>
      <c r="E1866" s="20">
        <v>318070</v>
      </c>
      <c r="F1866" s="20">
        <v>299770</v>
      </c>
      <c r="G1866" s="20">
        <v>332500</v>
      </c>
    </row>
    <row r="1867" spans="1:7">
      <c r="A1867" s="169" t="s">
        <v>338</v>
      </c>
      <c r="B1867" s="168"/>
      <c r="C1867" s="19">
        <v>0</v>
      </c>
      <c r="D1867" s="20">
        <v>0</v>
      </c>
      <c r="E1867" s="20">
        <v>461</v>
      </c>
      <c r="F1867" s="20">
        <v>461</v>
      </c>
      <c r="G1867" s="20">
        <v>461</v>
      </c>
    </row>
    <row r="1868" spans="1:7">
      <c r="A1868" s="169" t="s">
        <v>339</v>
      </c>
      <c r="B1868" s="168"/>
      <c r="C1868" s="19">
        <v>0</v>
      </c>
      <c r="D1868" s="20">
        <v>0</v>
      </c>
      <c r="E1868" s="20">
        <v>182</v>
      </c>
      <c r="F1868" s="20">
        <v>0</v>
      </c>
      <c r="G1868" s="20">
        <v>0</v>
      </c>
    </row>
    <row r="1869" spans="1:7">
      <c r="A1869" s="169" t="s">
        <v>340</v>
      </c>
      <c r="B1869" s="168"/>
      <c r="C1869" s="19">
        <v>0</v>
      </c>
      <c r="D1869" s="20">
        <v>0</v>
      </c>
      <c r="E1869" s="20">
        <v>90000</v>
      </c>
      <c r="F1869" s="20">
        <v>100000</v>
      </c>
      <c r="G1869" s="20">
        <v>110000</v>
      </c>
    </row>
    <row r="1870" spans="1:7">
      <c r="A1870" s="169" t="s">
        <v>364</v>
      </c>
      <c r="B1870" s="168"/>
      <c r="C1870" s="19">
        <v>0</v>
      </c>
      <c r="D1870" s="20">
        <v>0</v>
      </c>
      <c r="E1870" s="20">
        <v>8600</v>
      </c>
      <c r="F1870" s="20">
        <v>8600</v>
      </c>
      <c r="G1870" s="20">
        <v>8600</v>
      </c>
    </row>
    <row r="1871" spans="1:7">
      <c r="A1871" s="169" t="s">
        <v>305</v>
      </c>
      <c r="B1871" s="168"/>
      <c r="C1871" s="19">
        <v>0</v>
      </c>
      <c r="D1871" s="20">
        <v>0</v>
      </c>
      <c r="E1871" s="20">
        <v>84200</v>
      </c>
      <c r="F1871" s="20">
        <v>84500</v>
      </c>
      <c r="G1871" s="20">
        <v>44500</v>
      </c>
    </row>
    <row r="1872" spans="1:7">
      <c r="A1872" s="169" t="s">
        <v>341</v>
      </c>
      <c r="B1872" s="168"/>
      <c r="C1872" s="19">
        <v>0</v>
      </c>
      <c r="D1872" s="20">
        <v>0</v>
      </c>
      <c r="E1872" s="20">
        <v>1078240</v>
      </c>
      <c r="F1872" s="20">
        <v>1031500</v>
      </c>
      <c r="G1872" s="20">
        <v>1036000</v>
      </c>
    </row>
    <row r="1873" spans="1:7">
      <c r="A1873" s="169" t="s">
        <v>342</v>
      </c>
      <c r="B1873" s="168"/>
      <c r="C1873" s="19">
        <v>0</v>
      </c>
      <c r="D1873" s="20">
        <v>0</v>
      </c>
      <c r="E1873" s="20">
        <v>7020</v>
      </c>
      <c r="F1873" s="20">
        <v>7230</v>
      </c>
      <c r="G1873" s="20">
        <v>7230</v>
      </c>
    </row>
    <row r="1874" spans="1:7">
      <c r="A1874" s="169" t="s">
        <v>374</v>
      </c>
      <c r="B1874" s="168"/>
      <c r="C1874" s="19">
        <v>0</v>
      </c>
      <c r="D1874" s="20">
        <v>0</v>
      </c>
      <c r="E1874" s="20">
        <v>133</v>
      </c>
      <c r="F1874" s="20">
        <v>133</v>
      </c>
      <c r="G1874" s="20">
        <v>133</v>
      </c>
    </row>
    <row r="1875" spans="1:7">
      <c r="A1875" s="170" t="s">
        <v>135</v>
      </c>
      <c r="B1875" s="168"/>
      <c r="C1875" s="15">
        <v>847578.67</v>
      </c>
      <c r="D1875" s="16">
        <v>1261973</v>
      </c>
      <c r="E1875" s="16">
        <v>0</v>
      </c>
      <c r="F1875" s="16">
        <v>0</v>
      </c>
      <c r="G1875" s="16">
        <v>0</v>
      </c>
    </row>
    <row r="1876" spans="1:7">
      <c r="A1876" s="174" t="s">
        <v>189</v>
      </c>
      <c r="B1876" s="168"/>
      <c r="C1876" s="17">
        <v>139624.49</v>
      </c>
      <c r="D1876" s="18">
        <v>182322</v>
      </c>
      <c r="E1876" s="18">
        <v>0</v>
      </c>
      <c r="F1876" s="18">
        <v>0</v>
      </c>
      <c r="G1876" s="18">
        <v>0</v>
      </c>
    </row>
    <row r="1877" spans="1:7">
      <c r="A1877" s="169" t="s">
        <v>9</v>
      </c>
      <c r="B1877" s="168"/>
      <c r="C1877" s="19">
        <v>39351.49</v>
      </c>
      <c r="D1877" s="20">
        <v>65200</v>
      </c>
      <c r="E1877" s="20">
        <v>0</v>
      </c>
      <c r="F1877" s="20">
        <v>0</v>
      </c>
      <c r="G1877" s="20">
        <v>0</v>
      </c>
    </row>
    <row r="1878" spans="1:7">
      <c r="A1878" s="175" t="s">
        <v>10</v>
      </c>
      <c r="B1878" s="168"/>
      <c r="C1878" s="21">
        <v>39351.49</v>
      </c>
      <c r="D1878" s="22">
        <v>65200</v>
      </c>
      <c r="E1878" s="22">
        <v>0</v>
      </c>
      <c r="F1878" s="22">
        <v>0</v>
      </c>
      <c r="G1878" s="22">
        <v>0</v>
      </c>
    </row>
    <row r="1879" spans="1:7">
      <c r="A1879" s="175" t="s">
        <v>11</v>
      </c>
      <c r="B1879" s="168"/>
      <c r="C1879" s="21">
        <v>39351.49</v>
      </c>
      <c r="D1879" s="22">
        <v>65200</v>
      </c>
      <c r="E1879" s="22">
        <v>0</v>
      </c>
      <c r="F1879" s="22">
        <v>0</v>
      </c>
      <c r="G1879" s="22">
        <v>0</v>
      </c>
    </row>
    <row r="1880" spans="1:7">
      <c r="A1880" s="169" t="s">
        <v>190</v>
      </c>
      <c r="B1880" s="168"/>
      <c r="C1880" s="19">
        <v>0</v>
      </c>
      <c r="D1880" s="20">
        <v>621</v>
      </c>
      <c r="E1880" s="20">
        <v>0</v>
      </c>
      <c r="F1880" s="20">
        <v>0</v>
      </c>
      <c r="G1880" s="20">
        <v>0</v>
      </c>
    </row>
    <row r="1881" spans="1:7">
      <c r="A1881" s="175" t="s">
        <v>10</v>
      </c>
      <c r="B1881" s="168"/>
      <c r="C1881" s="21">
        <v>0</v>
      </c>
      <c r="D1881" s="22">
        <v>621</v>
      </c>
      <c r="E1881" s="22">
        <v>0</v>
      </c>
      <c r="F1881" s="22">
        <v>0</v>
      </c>
      <c r="G1881" s="22">
        <v>0</v>
      </c>
    </row>
    <row r="1882" spans="1:7">
      <c r="A1882" s="175" t="s">
        <v>11</v>
      </c>
      <c r="B1882" s="168"/>
      <c r="C1882" s="21">
        <v>0</v>
      </c>
      <c r="D1882" s="22">
        <v>621</v>
      </c>
      <c r="E1882" s="22">
        <v>0</v>
      </c>
      <c r="F1882" s="22">
        <v>0</v>
      </c>
      <c r="G1882" s="22">
        <v>0</v>
      </c>
    </row>
    <row r="1883" spans="1:7">
      <c r="A1883" s="169" t="s">
        <v>39</v>
      </c>
      <c r="B1883" s="168"/>
      <c r="C1883" s="19">
        <v>58045.760000000002</v>
      </c>
      <c r="D1883" s="20">
        <v>70000</v>
      </c>
      <c r="E1883" s="20">
        <v>0</v>
      </c>
      <c r="F1883" s="20">
        <v>0</v>
      </c>
      <c r="G1883" s="20">
        <v>0</v>
      </c>
    </row>
    <row r="1884" spans="1:7">
      <c r="A1884" s="175" t="s">
        <v>10</v>
      </c>
      <c r="B1884" s="168"/>
      <c r="C1884" s="21">
        <v>58045.760000000002</v>
      </c>
      <c r="D1884" s="22">
        <v>70000</v>
      </c>
      <c r="E1884" s="22">
        <v>0</v>
      </c>
      <c r="F1884" s="22">
        <v>0</v>
      </c>
      <c r="G1884" s="22">
        <v>0</v>
      </c>
    </row>
    <row r="1885" spans="1:7">
      <c r="A1885" s="175" t="s">
        <v>11</v>
      </c>
      <c r="B1885" s="168"/>
      <c r="C1885" s="21">
        <v>57649.22</v>
      </c>
      <c r="D1885" s="22">
        <v>69520</v>
      </c>
      <c r="E1885" s="22">
        <v>0</v>
      </c>
      <c r="F1885" s="22">
        <v>0</v>
      </c>
      <c r="G1885" s="22">
        <v>0</v>
      </c>
    </row>
    <row r="1886" spans="1:7">
      <c r="A1886" s="175" t="s">
        <v>32</v>
      </c>
      <c r="B1886" s="168"/>
      <c r="C1886" s="21">
        <v>396.54</v>
      </c>
      <c r="D1886" s="22">
        <v>480</v>
      </c>
      <c r="E1886" s="22">
        <v>0</v>
      </c>
      <c r="F1886" s="22">
        <v>0</v>
      </c>
      <c r="G1886" s="22">
        <v>0</v>
      </c>
    </row>
    <row r="1887" spans="1:7">
      <c r="A1887" s="169" t="s">
        <v>191</v>
      </c>
      <c r="B1887" s="168"/>
      <c r="C1887" s="19">
        <v>40236.400000000001</v>
      </c>
      <c r="D1887" s="20">
        <v>46501</v>
      </c>
      <c r="E1887" s="20">
        <v>0</v>
      </c>
      <c r="F1887" s="20">
        <v>0</v>
      </c>
      <c r="G1887" s="20">
        <v>0</v>
      </c>
    </row>
    <row r="1888" spans="1:7">
      <c r="A1888" s="175" t="s">
        <v>10</v>
      </c>
      <c r="B1888" s="168"/>
      <c r="C1888" s="21">
        <v>40236.400000000001</v>
      </c>
      <c r="D1888" s="22">
        <v>46501</v>
      </c>
      <c r="E1888" s="22">
        <v>0</v>
      </c>
      <c r="F1888" s="22">
        <v>0</v>
      </c>
      <c r="G1888" s="22">
        <v>0</v>
      </c>
    </row>
    <row r="1889" spans="1:7">
      <c r="A1889" s="175" t="s">
        <v>11</v>
      </c>
      <c r="B1889" s="168"/>
      <c r="C1889" s="21">
        <v>30694.16</v>
      </c>
      <c r="D1889" s="22">
        <v>36156</v>
      </c>
      <c r="E1889" s="22">
        <v>0</v>
      </c>
      <c r="F1889" s="22">
        <v>0</v>
      </c>
      <c r="G1889" s="22">
        <v>0</v>
      </c>
    </row>
    <row r="1890" spans="1:7">
      <c r="A1890" s="175" t="s">
        <v>27</v>
      </c>
      <c r="B1890" s="168"/>
      <c r="C1890" s="21">
        <v>9238.9599999999991</v>
      </c>
      <c r="D1890" s="22">
        <v>10000</v>
      </c>
      <c r="E1890" s="22">
        <v>0</v>
      </c>
      <c r="F1890" s="22">
        <v>0</v>
      </c>
      <c r="G1890" s="22">
        <v>0</v>
      </c>
    </row>
    <row r="1891" spans="1:7">
      <c r="A1891" s="175" t="s">
        <v>15</v>
      </c>
      <c r="B1891" s="168"/>
      <c r="C1891" s="21">
        <v>303.27999999999997</v>
      </c>
      <c r="D1891" s="22">
        <v>345</v>
      </c>
      <c r="E1891" s="22">
        <v>0</v>
      </c>
      <c r="F1891" s="22">
        <v>0</v>
      </c>
      <c r="G1891" s="22">
        <v>0</v>
      </c>
    </row>
    <row r="1892" spans="1:7">
      <c r="A1892" s="169" t="s">
        <v>192</v>
      </c>
      <c r="B1892" s="168"/>
      <c r="C1892" s="19">
        <v>1990.84</v>
      </c>
      <c r="D1892" s="20">
        <v>0</v>
      </c>
      <c r="E1892" s="20">
        <v>0</v>
      </c>
      <c r="F1892" s="20">
        <v>0</v>
      </c>
      <c r="G1892" s="20">
        <v>0</v>
      </c>
    </row>
    <row r="1893" spans="1:7">
      <c r="A1893" s="175" t="s">
        <v>10</v>
      </c>
      <c r="B1893" s="168"/>
      <c r="C1893" s="21">
        <v>1990.84</v>
      </c>
      <c r="D1893" s="22">
        <v>0</v>
      </c>
      <c r="E1893" s="22">
        <v>0</v>
      </c>
      <c r="F1893" s="22">
        <v>0</v>
      </c>
      <c r="G1893" s="22">
        <v>0</v>
      </c>
    </row>
    <row r="1894" spans="1:7">
      <c r="A1894" s="175" t="s">
        <v>11</v>
      </c>
      <c r="B1894" s="168"/>
      <c r="C1894" s="21">
        <v>1990.84</v>
      </c>
      <c r="D1894" s="22">
        <v>0</v>
      </c>
      <c r="E1894" s="22">
        <v>0</v>
      </c>
      <c r="F1894" s="22">
        <v>0</v>
      </c>
      <c r="G1894" s="22">
        <v>0</v>
      </c>
    </row>
    <row r="1895" spans="1:7">
      <c r="A1895" s="174" t="s">
        <v>193</v>
      </c>
      <c r="B1895" s="168"/>
      <c r="C1895" s="17">
        <v>679146.22</v>
      </c>
      <c r="D1895" s="18">
        <v>888830</v>
      </c>
      <c r="E1895" s="18">
        <v>0</v>
      </c>
      <c r="F1895" s="18">
        <v>0</v>
      </c>
      <c r="G1895" s="18">
        <v>0</v>
      </c>
    </row>
    <row r="1896" spans="1:7">
      <c r="A1896" s="169" t="s">
        <v>191</v>
      </c>
      <c r="B1896" s="168"/>
      <c r="C1896" s="19">
        <v>679146.22</v>
      </c>
      <c r="D1896" s="20">
        <v>888830</v>
      </c>
      <c r="E1896" s="20">
        <v>0</v>
      </c>
      <c r="F1896" s="20">
        <v>0</v>
      </c>
      <c r="G1896" s="20">
        <v>0</v>
      </c>
    </row>
    <row r="1897" spans="1:7">
      <c r="A1897" s="175" t="s">
        <v>10</v>
      </c>
      <c r="B1897" s="168"/>
      <c r="C1897" s="21">
        <v>679146.22</v>
      </c>
      <c r="D1897" s="22">
        <v>888830</v>
      </c>
      <c r="E1897" s="22">
        <v>0</v>
      </c>
      <c r="F1897" s="22">
        <v>0</v>
      </c>
      <c r="G1897" s="22">
        <v>0</v>
      </c>
    </row>
    <row r="1898" spans="1:7">
      <c r="A1898" s="175" t="s">
        <v>26</v>
      </c>
      <c r="B1898" s="168"/>
      <c r="C1898" s="21">
        <v>647078.29</v>
      </c>
      <c r="D1898" s="22">
        <v>855030</v>
      </c>
      <c r="E1898" s="22">
        <v>0</v>
      </c>
      <c r="F1898" s="22">
        <v>0</v>
      </c>
      <c r="G1898" s="22">
        <v>0</v>
      </c>
    </row>
    <row r="1899" spans="1:7">
      <c r="A1899" s="175" t="s">
        <v>11</v>
      </c>
      <c r="B1899" s="168"/>
      <c r="C1899" s="21">
        <v>31904.98</v>
      </c>
      <c r="D1899" s="22">
        <v>33500</v>
      </c>
      <c r="E1899" s="22">
        <v>0</v>
      </c>
      <c r="F1899" s="22">
        <v>0</v>
      </c>
      <c r="G1899" s="22">
        <v>0</v>
      </c>
    </row>
    <row r="1900" spans="1:7">
      <c r="A1900" s="175" t="s">
        <v>32</v>
      </c>
      <c r="B1900" s="168"/>
      <c r="C1900" s="21">
        <v>162.94999999999999</v>
      </c>
      <c r="D1900" s="22">
        <v>300</v>
      </c>
      <c r="E1900" s="22">
        <v>0</v>
      </c>
      <c r="F1900" s="22">
        <v>0</v>
      </c>
      <c r="G1900" s="22">
        <v>0</v>
      </c>
    </row>
    <row r="1901" spans="1:7">
      <c r="A1901" s="174" t="s">
        <v>137</v>
      </c>
      <c r="B1901" s="168"/>
      <c r="C1901" s="17">
        <v>28807.96</v>
      </c>
      <c r="D1901" s="18">
        <v>190821</v>
      </c>
      <c r="E1901" s="18">
        <v>0</v>
      </c>
      <c r="F1901" s="18">
        <v>0</v>
      </c>
      <c r="G1901" s="18">
        <v>0</v>
      </c>
    </row>
    <row r="1902" spans="1:7">
      <c r="A1902" s="169" t="s">
        <v>9</v>
      </c>
      <c r="B1902" s="168"/>
      <c r="C1902" s="19">
        <v>21824.29</v>
      </c>
      <c r="D1902" s="20">
        <v>184334</v>
      </c>
      <c r="E1902" s="20">
        <v>0</v>
      </c>
      <c r="F1902" s="20">
        <v>0</v>
      </c>
      <c r="G1902" s="20">
        <v>0</v>
      </c>
    </row>
    <row r="1903" spans="1:7">
      <c r="A1903" s="175" t="s">
        <v>10</v>
      </c>
      <c r="B1903" s="168"/>
      <c r="C1903" s="21">
        <v>14619.21</v>
      </c>
      <c r="D1903" s="22">
        <v>129500</v>
      </c>
      <c r="E1903" s="22">
        <v>0</v>
      </c>
      <c r="F1903" s="22">
        <v>0</v>
      </c>
      <c r="G1903" s="22">
        <v>0</v>
      </c>
    </row>
    <row r="1904" spans="1:7">
      <c r="A1904" s="175" t="s">
        <v>11</v>
      </c>
      <c r="B1904" s="168"/>
      <c r="C1904" s="21">
        <v>14619.21</v>
      </c>
      <c r="D1904" s="22">
        <v>129500</v>
      </c>
      <c r="E1904" s="22">
        <v>0</v>
      </c>
      <c r="F1904" s="22">
        <v>0</v>
      </c>
      <c r="G1904" s="22">
        <v>0</v>
      </c>
    </row>
    <row r="1905" spans="1:7">
      <c r="A1905" s="175" t="s">
        <v>34</v>
      </c>
      <c r="B1905" s="168"/>
      <c r="C1905" s="21">
        <v>7205.08</v>
      </c>
      <c r="D1905" s="22">
        <v>54834</v>
      </c>
      <c r="E1905" s="22">
        <v>0</v>
      </c>
      <c r="F1905" s="22">
        <v>0</v>
      </c>
      <c r="G1905" s="22">
        <v>0</v>
      </c>
    </row>
    <row r="1906" spans="1:7">
      <c r="A1906" s="175" t="s">
        <v>35</v>
      </c>
      <c r="B1906" s="168"/>
      <c r="C1906" s="21">
        <v>7205.08</v>
      </c>
      <c r="D1906" s="22">
        <v>54834</v>
      </c>
      <c r="E1906" s="22">
        <v>0</v>
      </c>
      <c r="F1906" s="22">
        <v>0</v>
      </c>
      <c r="G1906" s="22">
        <v>0</v>
      </c>
    </row>
    <row r="1907" spans="1:7">
      <c r="A1907" s="169" t="s">
        <v>190</v>
      </c>
      <c r="B1907" s="168"/>
      <c r="C1907" s="19">
        <v>105.66</v>
      </c>
      <c r="D1907" s="20">
        <v>65</v>
      </c>
      <c r="E1907" s="20">
        <v>0</v>
      </c>
      <c r="F1907" s="20">
        <v>0</v>
      </c>
      <c r="G1907" s="20">
        <v>0</v>
      </c>
    </row>
    <row r="1908" spans="1:7">
      <c r="A1908" s="175" t="s">
        <v>34</v>
      </c>
      <c r="B1908" s="168"/>
      <c r="C1908" s="21">
        <v>105.66</v>
      </c>
      <c r="D1908" s="22">
        <v>65</v>
      </c>
      <c r="E1908" s="22">
        <v>0</v>
      </c>
      <c r="F1908" s="22">
        <v>0</v>
      </c>
      <c r="G1908" s="22">
        <v>0</v>
      </c>
    </row>
    <row r="1909" spans="1:7">
      <c r="A1909" s="175" t="s">
        <v>35</v>
      </c>
      <c r="B1909" s="168"/>
      <c r="C1909" s="21">
        <v>105.66</v>
      </c>
      <c r="D1909" s="22">
        <v>65</v>
      </c>
      <c r="E1909" s="22">
        <v>0</v>
      </c>
      <c r="F1909" s="22">
        <v>0</v>
      </c>
      <c r="G1909" s="22">
        <v>0</v>
      </c>
    </row>
    <row r="1910" spans="1:7">
      <c r="A1910" s="169" t="s">
        <v>191</v>
      </c>
      <c r="B1910" s="168"/>
      <c r="C1910" s="19">
        <v>2103.7600000000002</v>
      </c>
      <c r="D1910" s="20">
        <v>6100</v>
      </c>
      <c r="E1910" s="20">
        <v>0</v>
      </c>
      <c r="F1910" s="20">
        <v>0</v>
      </c>
      <c r="G1910" s="20">
        <v>0</v>
      </c>
    </row>
    <row r="1911" spans="1:7">
      <c r="A1911" s="175" t="s">
        <v>34</v>
      </c>
      <c r="B1911" s="168"/>
      <c r="C1911" s="21">
        <v>2103.7600000000002</v>
      </c>
      <c r="D1911" s="22">
        <v>6100</v>
      </c>
      <c r="E1911" s="22">
        <v>0</v>
      </c>
      <c r="F1911" s="22">
        <v>0</v>
      </c>
      <c r="G1911" s="22">
        <v>0</v>
      </c>
    </row>
    <row r="1912" spans="1:7">
      <c r="A1912" s="175" t="s">
        <v>35</v>
      </c>
      <c r="B1912" s="168"/>
      <c r="C1912" s="21">
        <v>2103.7600000000002</v>
      </c>
      <c r="D1912" s="22">
        <v>6100</v>
      </c>
      <c r="E1912" s="22">
        <v>0</v>
      </c>
      <c r="F1912" s="22">
        <v>0</v>
      </c>
      <c r="G1912" s="22">
        <v>0</v>
      </c>
    </row>
    <row r="1913" spans="1:7">
      <c r="A1913" s="169" t="s">
        <v>192</v>
      </c>
      <c r="B1913" s="168"/>
      <c r="C1913" s="19">
        <v>4774.25</v>
      </c>
      <c r="D1913" s="20">
        <v>322</v>
      </c>
      <c r="E1913" s="20">
        <v>0</v>
      </c>
      <c r="F1913" s="20">
        <v>0</v>
      </c>
      <c r="G1913" s="20">
        <v>0</v>
      </c>
    </row>
    <row r="1914" spans="1:7">
      <c r="A1914" s="175" t="s">
        <v>34</v>
      </c>
      <c r="B1914" s="168"/>
      <c r="C1914" s="21">
        <v>4774.25</v>
      </c>
      <c r="D1914" s="22">
        <v>322</v>
      </c>
      <c r="E1914" s="22">
        <v>0</v>
      </c>
      <c r="F1914" s="22">
        <v>0</v>
      </c>
      <c r="G1914" s="22">
        <v>0</v>
      </c>
    </row>
    <row r="1915" spans="1:7">
      <c r="A1915" s="175" t="s">
        <v>35</v>
      </c>
      <c r="B1915" s="168"/>
      <c r="C1915" s="21">
        <v>4774.25</v>
      </c>
      <c r="D1915" s="22">
        <v>322</v>
      </c>
      <c r="E1915" s="22">
        <v>0</v>
      </c>
      <c r="F1915" s="22">
        <v>0</v>
      </c>
      <c r="G1915" s="22">
        <v>0</v>
      </c>
    </row>
    <row r="1916" spans="1:7">
      <c r="A1916" s="170" t="s">
        <v>138</v>
      </c>
      <c r="B1916" s="168"/>
      <c r="C1916" s="15">
        <v>108861.95</v>
      </c>
      <c r="D1916" s="16">
        <v>216669</v>
      </c>
      <c r="E1916" s="16">
        <v>0</v>
      </c>
      <c r="F1916" s="16">
        <v>0</v>
      </c>
      <c r="G1916" s="16">
        <v>0</v>
      </c>
    </row>
    <row r="1917" spans="1:7">
      <c r="A1917" s="174" t="s">
        <v>194</v>
      </c>
      <c r="B1917" s="168"/>
      <c r="C1917" s="17">
        <v>11113.74</v>
      </c>
      <c r="D1917" s="18">
        <v>13870</v>
      </c>
      <c r="E1917" s="18">
        <v>0</v>
      </c>
      <c r="F1917" s="18">
        <v>0</v>
      </c>
      <c r="G1917" s="18">
        <v>0</v>
      </c>
    </row>
    <row r="1918" spans="1:7">
      <c r="A1918" s="169" t="s">
        <v>9</v>
      </c>
      <c r="B1918" s="168"/>
      <c r="C1918" s="19">
        <v>5023.72</v>
      </c>
      <c r="D1918" s="20">
        <v>9040</v>
      </c>
      <c r="E1918" s="20">
        <v>0</v>
      </c>
      <c r="F1918" s="20">
        <v>0</v>
      </c>
      <c r="G1918" s="20">
        <v>0</v>
      </c>
    </row>
    <row r="1919" spans="1:7">
      <c r="A1919" s="175" t="s">
        <v>10</v>
      </c>
      <c r="B1919" s="168"/>
      <c r="C1919" s="21">
        <v>5023.72</v>
      </c>
      <c r="D1919" s="22">
        <v>9040</v>
      </c>
      <c r="E1919" s="22">
        <v>0</v>
      </c>
      <c r="F1919" s="22">
        <v>0</v>
      </c>
      <c r="G1919" s="22">
        <v>0</v>
      </c>
    </row>
    <row r="1920" spans="1:7">
      <c r="A1920" s="175" t="s">
        <v>26</v>
      </c>
      <c r="B1920" s="168"/>
      <c r="C1920" s="21">
        <v>863.8</v>
      </c>
      <c r="D1920" s="22">
        <v>1240</v>
      </c>
      <c r="E1920" s="22">
        <v>0</v>
      </c>
      <c r="F1920" s="22">
        <v>0</v>
      </c>
      <c r="G1920" s="22">
        <v>0</v>
      </c>
    </row>
    <row r="1921" spans="1:7">
      <c r="A1921" s="175" t="s">
        <v>11</v>
      </c>
      <c r="B1921" s="168"/>
      <c r="C1921" s="21">
        <v>4159.92</v>
      </c>
      <c r="D1921" s="22">
        <v>7800</v>
      </c>
      <c r="E1921" s="22">
        <v>0</v>
      </c>
      <c r="F1921" s="22">
        <v>0</v>
      </c>
      <c r="G1921" s="22">
        <v>0</v>
      </c>
    </row>
    <row r="1922" spans="1:7">
      <c r="A1922" s="169" t="s">
        <v>191</v>
      </c>
      <c r="B1922" s="168"/>
      <c r="C1922" s="19">
        <v>388.9</v>
      </c>
      <c r="D1922" s="20">
        <v>180</v>
      </c>
      <c r="E1922" s="20">
        <v>0</v>
      </c>
      <c r="F1922" s="20">
        <v>0</v>
      </c>
      <c r="G1922" s="20">
        <v>0</v>
      </c>
    </row>
    <row r="1923" spans="1:7">
      <c r="A1923" s="175" t="s">
        <v>10</v>
      </c>
      <c r="B1923" s="168"/>
      <c r="C1923" s="21">
        <v>388.9</v>
      </c>
      <c r="D1923" s="22">
        <v>180</v>
      </c>
      <c r="E1923" s="22">
        <v>0</v>
      </c>
      <c r="F1923" s="22">
        <v>0</v>
      </c>
      <c r="G1923" s="22">
        <v>0</v>
      </c>
    </row>
    <row r="1924" spans="1:7">
      <c r="A1924" s="175" t="s">
        <v>11</v>
      </c>
      <c r="B1924" s="168"/>
      <c r="C1924" s="21">
        <v>388.9</v>
      </c>
      <c r="D1924" s="22">
        <v>180</v>
      </c>
      <c r="E1924" s="22">
        <v>0</v>
      </c>
      <c r="F1924" s="22">
        <v>0</v>
      </c>
      <c r="G1924" s="22">
        <v>0</v>
      </c>
    </row>
    <row r="1925" spans="1:7">
      <c r="A1925" s="169" t="s">
        <v>192</v>
      </c>
      <c r="B1925" s="168"/>
      <c r="C1925" s="19">
        <v>5701.12</v>
      </c>
      <c r="D1925" s="20">
        <v>4650</v>
      </c>
      <c r="E1925" s="20">
        <v>0</v>
      </c>
      <c r="F1925" s="20">
        <v>0</v>
      </c>
      <c r="G1925" s="20">
        <v>0</v>
      </c>
    </row>
    <row r="1926" spans="1:7">
      <c r="A1926" s="175" t="s">
        <v>10</v>
      </c>
      <c r="B1926" s="168"/>
      <c r="C1926" s="21">
        <v>5687.85</v>
      </c>
      <c r="D1926" s="22">
        <v>4350</v>
      </c>
      <c r="E1926" s="22">
        <v>0</v>
      </c>
      <c r="F1926" s="22">
        <v>0</v>
      </c>
      <c r="G1926" s="22">
        <v>0</v>
      </c>
    </row>
    <row r="1927" spans="1:7">
      <c r="A1927" s="175" t="s">
        <v>11</v>
      </c>
      <c r="B1927" s="168"/>
      <c r="C1927" s="21">
        <v>5687.85</v>
      </c>
      <c r="D1927" s="22">
        <v>4350</v>
      </c>
      <c r="E1927" s="22">
        <v>0</v>
      </c>
      <c r="F1927" s="22">
        <v>0</v>
      </c>
      <c r="G1927" s="22">
        <v>0</v>
      </c>
    </row>
    <row r="1928" spans="1:7">
      <c r="A1928" s="175" t="s">
        <v>34</v>
      </c>
      <c r="B1928" s="168"/>
      <c r="C1928" s="21">
        <v>13.27</v>
      </c>
      <c r="D1928" s="22">
        <v>300</v>
      </c>
      <c r="E1928" s="22">
        <v>0</v>
      </c>
      <c r="F1928" s="22">
        <v>0</v>
      </c>
      <c r="G1928" s="22">
        <v>0</v>
      </c>
    </row>
    <row r="1929" spans="1:7">
      <c r="A1929" s="175" t="s">
        <v>35</v>
      </c>
      <c r="B1929" s="168"/>
      <c r="C1929" s="21">
        <v>13.27</v>
      </c>
      <c r="D1929" s="22">
        <v>300</v>
      </c>
      <c r="E1929" s="22">
        <v>0</v>
      </c>
      <c r="F1929" s="22">
        <v>0</v>
      </c>
      <c r="G1929" s="22">
        <v>0</v>
      </c>
    </row>
    <row r="1930" spans="1:7">
      <c r="A1930" s="174" t="s">
        <v>195</v>
      </c>
      <c r="B1930" s="168"/>
      <c r="C1930" s="17">
        <v>35151.85</v>
      </c>
      <c r="D1930" s="18">
        <v>52515</v>
      </c>
      <c r="E1930" s="18">
        <v>0</v>
      </c>
      <c r="F1930" s="18">
        <v>0</v>
      </c>
      <c r="G1930" s="18">
        <v>0</v>
      </c>
    </row>
    <row r="1931" spans="1:7">
      <c r="A1931" s="169" t="s">
        <v>9</v>
      </c>
      <c r="B1931" s="168"/>
      <c r="C1931" s="19">
        <v>4156.29</v>
      </c>
      <c r="D1931" s="20">
        <v>12000</v>
      </c>
      <c r="E1931" s="20">
        <v>0</v>
      </c>
      <c r="F1931" s="20">
        <v>0</v>
      </c>
      <c r="G1931" s="20">
        <v>0</v>
      </c>
    </row>
    <row r="1932" spans="1:7">
      <c r="A1932" s="175" t="s">
        <v>10</v>
      </c>
      <c r="B1932" s="168"/>
      <c r="C1932" s="21">
        <v>4156.29</v>
      </c>
      <c r="D1932" s="22">
        <v>12000</v>
      </c>
      <c r="E1932" s="22">
        <v>0</v>
      </c>
      <c r="F1932" s="22">
        <v>0</v>
      </c>
      <c r="G1932" s="22">
        <v>0</v>
      </c>
    </row>
    <row r="1933" spans="1:7">
      <c r="A1933" s="175" t="s">
        <v>26</v>
      </c>
      <c r="B1933" s="168"/>
      <c r="C1933" s="21">
        <v>740.82</v>
      </c>
      <c r="D1933" s="22">
        <v>7000</v>
      </c>
      <c r="E1933" s="22">
        <v>0</v>
      </c>
      <c r="F1933" s="22">
        <v>0</v>
      </c>
      <c r="G1933" s="22">
        <v>0</v>
      </c>
    </row>
    <row r="1934" spans="1:7">
      <c r="A1934" s="175" t="s">
        <v>11</v>
      </c>
      <c r="B1934" s="168"/>
      <c r="C1934" s="21">
        <v>3415.47</v>
      </c>
      <c r="D1934" s="22">
        <v>5000</v>
      </c>
      <c r="E1934" s="22">
        <v>0</v>
      </c>
      <c r="F1934" s="22">
        <v>0</v>
      </c>
      <c r="G1934" s="22">
        <v>0</v>
      </c>
    </row>
    <row r="1935" spans="1:7">
      <c r="A1935" s="169" t="s">
        <v>196</v>
      </c>
      <c r="B1935" s="168"/>
      <c r="C1935" s="19">
        <v>39.81</v>
      </c>
      <c r="D1935" s="20">
        <v>2165</v>
      </c>
      <c r="E1935" s="20">
        <v>0</v>
      </c>
      <c r="F1935" s="20">
        <v>0</v>
      </c>
      <c r="G1935" s="20">
        <v>0</v>
      </c>
    </row>
    <row r="1936" spans="1:7">
      <c r="A1936" s="175" t="s">
        <v>10</v>
      </c>
      <c r="B1936" s="168"/>
      <c r="C1936" s="21">
        <v>0</v>
      </c>
      <c r="D1936" s="22">
        <v>150</v>
      </c>
      <c r="E1936" s="22">
        <v>0</v>
      </c>
      <c r="F1936" s="22">
        <v>0</v>
      </c>
      <c r="G1936" s="22">
        <v>0</v>
      </c>
    </row>
    <row r="1937" spans="1:7">
      <c r="A1937" s="175" t="s">
        <v>11</v>
      </c>
      <c r="B1937" s="168"/>
      <c r="C1937" s="21">
        <v>0</v>
      </c>
      <c r="D1937" s="22">
        <v>150</v>
      </c>
      <c r="E1937" s="22">
        <v>0</v>
      </c>
      <c r="F1937" s="22">
        <v>0</v>
      </c>
      <c r="G1937" s="22">
        <v>0</v>
      </c>
    </row>
    <row r="1938" spans="1:7">
      <c r="A1938" s="175" t="s">
        <v>34</v>
      </c>
      <c r="B1938" s="168"/>
      <c r="C1938" s="21">
        <v>39.81</v>
      </c>
      <c r="D1938" s="22">
        <v>2015</v>
      </c>
      <c r="E1938" s="22">
        <v>0</v>
      </c>
      <c r="F1938" s="22">
        <v>0</v>
      </c>
      <c r="G1938" s="22">
        <v>0</v>
      </c>
    </row>
    <row r="1939" spans="1:7">
      <c r="A1939" s="175" t="s">
        <v>35</v>
      </c>
      <c r="B1939" s="168"/>
      <c r="C1939" s="21">
        <v>39.81</v>
      </c>
      <c r="D1939" s="22">
        <v>2015</v>
      </c>
      <c r="E1939" s="22">
        <v>0</v>
      </c>
      <c r="F1939" s="22">
        <v>0</v>
      </c>
      <c r="G1939" s="22">
        <v>0</v>
      </c>
    </row>
    <row r="1940" spans="1:7">
      <c r="A1940" s="169" t="s">
        <v>191</v>
      </c>
      <c r="B1940" s="168"/>
      <c r="C1940" s="19">
        <v>30955.75</v>
      </c>
      <c r="D1940" s="20">
        <v>38350</v>
      </c>
      <c r="E1940" s="20">
        <v>0</v>
      </c>
      <c r="F1940" s="20">
        <v>0</v>
      </c>
      <c r="G1940" s="20">
        <v>0</v>
      </c>
    </row>
    <row r="1941" spans="1:7">
      <c r="A1941" s="175" t="s">
        <v>10</v>
      </c>
      <c r="B1941" s="168"/>
      <c r="C1941" s="21">
        <v>30955.75</v>
      </c>
      <c r="D1941" s="22">
        <v>38350</v>
      </c>
      <c r="E1941" s="22">
        <v>0</v>
      </c>
      <c r="F1941" s="22">
        <v>0</v>
      </c>
      <c r="G1941" s="22">
        <v>0</v>
      </c>
    </row>
    <row r="1942" spans="1:7">
      <c r="A1942" s="175" t="s">
        <v>11</v>
      </c>
      <c r="B1942" s="168"/>
      <c r="C1942" s="21">
        <v>30955.75</v>
      </c>
      <c r="D1942" s="22">
        <v>38350</v>
      </c>
      <c r="E1942" s="22">
        <v>0</v>
      </c>
      <c r="F1942" s="22">
        <v>0</v>
      </c>
      <c r="G1942" s="22">
        <v>0</v>
      </c>
    </row>
    <row r="1943" spans="1:7">
      <c r="A1943" s="174" t="s">
        <v>197</v>
      </c>
      <c r="B1943" s="168"/>
      <c r="C1943" s="17">
        <v>6707.57</v>
      </c>
      <c r="D1943" s="18">
        <v>13389</v>
      </c>
      <c r="E1943" s="18">
        <v>0</v>
      </c>
      <c r="F1943" s="18">
        <v>0</v>
      </c>
      <c r="G1943" s="18">
        <v>0</v>
      </c>
    </row>
    <row r="1944" spans="1:7">
      <c r="A1944" s="169" t="s">
        <v>9</v>
      </c>
      <c r="B1944" s="168"/>
      <c r="C1944" s="19">
        <v>1511.76</v>
      </c>
      <c r="D1944" s="20">
        <v>4556</v>
      </c>
      <c r="E1944" s="20">
        <v>0</v>
      </c>
      <c r="F1944" s="20">
        <v>0</v>
      </c>
      <c r="G1944" s="20">
        <v>0</v>
      </c>
    </row>
    <row r="1945" spans="1:7">
      <c r="A1945" s="175" t="s">
        <v>10</v>
      </c>
      <c r="B1945" s="168"/>
      <c r="C1945" s="21">
        <v>1511.76</v>
      </c>
      <c r="D1945" s="22">
        <v>4556</v>
      </c>
      <c r="E1945" s="22">
        <v>0</v>
      </c>
      <c r="F1945" s="22">
        <v>0</v>
      </c>
      <c r="G1945" s="22">
        <v>0</v>
      </c>
    </row>
    <row r="1946" spans="1:7">
      <c r="A1946" s="175" t="s">
        <v>11</v>
      </c>
      <c r="B1946" s="168"/>
      <c r="C1946" s="21">
        <v>1379.04</v>
      </c>
      <c r="D1946" s="22">
        <v>2556</v>
      </c>
      <c r="E1946" s="22">
        <v>0</v>
      </c>
      <c r="F1946" s="22">
        <v>0</v>
      </c>
      <c r="G1946" s="22">
        <v>0</v>
      </c>
    </row>
    <row r="1947" spans="1:7">
      <c r="A1947" s="175" t="s">
        <v>27</v>
      </c>
      <c r="B1947" s="168"/>
      <c r="C1947" s="21">
        <v>132.72</v>
      </c>
      <c r="D1947" s="22">
        <v>2000</v>
      </c>
      <c r="E1947" s="22">
        <v>0</v>
      </c>
      <c r="F1947" s="22">
        <v>0</v>
      </c>
      <c r="G1947" s="22">
        <v>0</v>
      </c>
    </row>
    <row r="1948" spans="1:7">
      <c r="A1948" s="169" t="s">
        <v>196</v>
      </c>
      <c r="B1948" s="168"/>
      <c r="C1948" s="19">
        <v>2574.5</v>
      </c>
      <c r="D1948" s="20">
        <v>8200</v>
      </c>
      <c r="E1948" s="20">
        <v>0</v>
      </c>
      <c r="F1948" s="20">
        <v>0</v>
      </c>
      <c r="G1948" s="20">
        <v>0</v>
      </c>
    </row>
    <row r="1949" spans="1:7">
      <c r="A1949" s="175" t="s">
        <v>10</v>
      </c>
      <c r="B1949" s="168"/>
      <c r="C1949" s="21">
        <v>2574.5</v>
      </c>
      <c r="D1949" s="22">
        <v>8200</v>
      </c>
      <c r="E1949" s="22">
        <v>0</v>
      </c>
      <c r="F1949" s="22">
        <v>0</v>
      </c>
      <c r="G1949" s="22">
        <v>0</v>
      </c>
    </row>
    <row r="1950" spans="1:7">
      <c r="A1950" s="175" t="s">
        <v>11</v>
      </c>
      <c r="B1950" s="168"/>
      <c r="C1950" s="21">
        <v>2574.5</v>
      </c>
      <c r="D1950" s="22">
        <v>8200</v>
      </c>
      <c r="E1950" s="22">
        <v>0</v>
      </c>
      <c r="F1950" s="22">
        <v>0</v>
      </c>
      <c r="G1950" s="22">
        <v>0</v>
      </c>
    </row>
    <row r="1951" spans="1:7">
      <c r="A1951" s="169" t="s">
        <v>191</v>
      </c>
      <c r="B1951" s="168"/>
      <c r="C1951" s="19">
        <v>2521.73</v>
      </c>
      <c r="D1951" s="20">
        <v>500</v>
      </c>
      <c r="E1951" s="20">
        <v>0</v>
      </c>
      <c r="F1951" s="20">
        <v>0</v>
      </c>
      <c r="G1951" s="20">
        <v>0</v>
      </c>
    </row>
    <row r="1952" spans="1:7">
      <c r="A1952" s="175" t="s">
        <v>10</v>
      </c>
      <c r="B1952" s="168"/>
      <c r="C1952" s="21">
        <v>2521.73</v>
      </c>
      <c r="D1952" s="22">
        <v>500</v>
      </c>
      <c r="E1952" s="22">
        <v>0</v>
      </c>
      <c r="F1952" s="22">
        <v>0</v>
      </c>
      <c r="G1952" s="22">
        <v>0</v>
      </c>
    </row>
    <row r="1953" spans="1:7">
      <c r="A1953" s="175" t="s">
        <v>26</v>
      </c>
      <c r="B1953" s="168"/>
      <c r="C1953" s="21">
        <v>0</v>
      </c>
      <c r="D1953" s="22">
        <v>500</v>
      </c>
      <c r="E1953" s="22">
        <v>0</v>
      </c>
      <c r="F1953" s="22">
        <v>0</v>
      </c>
      <c r="G1953" s="22">
        <v>0</v>
      </c>
    </row>
    <row r="1954" spans="1:7">
      <c r="A1954" s="175" t="s">
        <v>11</v>
      </c>
      <c r="B1954" s="168"/>
      <c r="C1954" s="21">
        <v>2521.73</v>
      </c>
      <c r="D1954" s="22">
        <v>0</v>
      </c>
      <c r="E1954" s="22">
        <v>0</v>
      </c>
      <c r="F1954" s="22">
        <v>0</v>
      </c>
      <c r="G1954" s="22">
        <v>0</v>
      </c>
    </row>
    <row r="1955" spans="1:7">
      <c r="A1955" s="169" t="s">
        <v>198</v>
      </c>
      <c r="B1955" s="168"/>
      <c r="C1955" s="19">
        <v>99.58</v>
      </c>
      <c r="D1955" s="20">
        <v>133</v>
      </c>
      <c r="E1955" s="20">
        <v>0</v>
      </c>
      <c r="F1955" s="20">
        <v>0</v>
      </c>
      <c r="G1955" s="20">
        <v>0</v>
      </c>
    </row>
    <row r="1956" spans="1:7">
      <c r="A1956" s="175" t="s">
        <v>10</v>
      </c>
      <c r="B1956" s="168"/>
      <c r="C1956" s="21">
        <v>99.58</v>
      </c>
      <c r="D1956" s="22">
        <v>133</v>
      </c>
      <c r="E1956" s="22">
        <v>0</v>
      </c>
      <c r="F1956" s="22">
        <v>0</v>
      </c>
      <c r="G1956" s="22">
        <v>0</v>
      </c>
    </row>
    <row r="1957" spans="1:7">
      <c r="A1957" s="175" t="s">
        <v>11</v>
      </c>
      <c r="B1957" s="168"/>
      <c r="C1957" s="21">
        <v>99.58</v>
      </c>
      <c r="D1957" s="22">
        <v>133</v>
      </c>
      <c r="E1957" s="22">
        <v>0</v>
      </c>
      <c r="F1957" s="22">
        <v>0</v>
      </c>
      <c r="G1957" s="22">
        <v>0</v>
      </c>
    </row>
    <row r="1958" spans="1:7">
      <c r="A1958" s="174" t="s">
        <v>140</v>
      </c>
      <c r="B1958" s="168"/>
      <c r="C1958" s="17">
        <v>1589.33</v>
      </c>
      <c r="D1958" s="18">
        <v>3800</v>
      </c>
      <c r="E1958" s="18">
        <v>0</v>
      </c>
      <c r="F1958" s="18">
        <v>0</v>
      </c>
      <c r="G1958" s="18">
        <v>0</v>
      </c>
    </row>
    <row r="1959" spans="1:7">
      <c r="A1959" s="169" t="s">
        <v>18</v>
      </c>
      <c r="B1959" s="168"/>
      <c r="C1959" s="19">
        <v>1589.33</v>
      </c>
      <c r="D1959" s="20">
        <v>3800</v>
      </c>
      <c r="E1959" s="20">
        <v>0</v>
      </c>
      <c r="F1959" s="20">
        <v>0</v>
      </c>
      <c r="G1959" s="20">
        <v>0</v>
      </c>
    </row>
    <row r="1960" spans="1:7">
      <c r="A1960" s="175" t="s">
        <v>10</v>
      </c>
      <c r="B1960" s="168"/>
      <c r="C1960" s="21">
        <v>1589.33</v>
      </c>
      <c r="D1960" s="22">
        <v>3800</v>
      </c>
      <c r="E1960" s="22">
        <v>0</v>
      </c>
      <c r="F1960" s="22">
        <v>0</v>
      </c>
      <c r="G1960" s="22">
        <v>0</v>
      </c>
    </row>
    <row r="1961" spans="1:7">
      <c r="A1961" s="175" t="s">
        <v>11</v>
      </c>
      <c r="B1961" s="168"/>
      <c r="C1961" s="21">
        <v>1589.33</v>
      </c>
      <c r="D1961" s="22">
        <v>3800</v>
      </c>
      <c r="E1961" s="22">
        <v>0</v>
      </c>
      <c r="F1961" s="22">
        <v>0</v>
      </c>
      <c r="G1961" s="22">
        <v>0</v>
      </c>
    </row>
    <row r="1962" spans="1:7">
      <c r="A1962" s="174" t="s">
        <v>199</v>
      </c>
      <c r="B1962" s="168"/>
      <c r="C1962" s="17">
        <v>8614.06</v>
      </c>
      <c r="D1962" s="18">
        <v>0</v>
      </c>
      <c r="E1962" s="18">
        <v>0</v>
      </c>
      <c r="F1962" s="18">
        <v>0</v>
      </c>
      <c r="G1962" s="18">
        <v>0</v>
      </c>
    </row>
    <row r="1963" spans="1:7">
      <c r="A1963" s="169" t="s">
        <v>9</v>
      </c>
      <c r="B1963" s="168"/>
      <c r="C1963" s="19">
        <v>8614.06</v>
      </c>
      <c r="D1963" s="20">
        <v>0</v>
      </c>
      <c r="E1963" s="20">
        <v>0</v>
      </c>
      <c r="F1963" s="20">
        <v>0</v>
      </c>
      <c r="G1963" s="20">
        <v>0</v>
      </c>
    </row>
    <row r="1964" spans="1:7">
      <c r="A1964" s="175" t="s">
        <v>10</v>
      </c>
      <c r="B1964" s="168"/>
      <c r="C1964" s="21">
        <v>8614.06</v>
      </c>
      <c r="D1964" s="22">
        <v>0</v>
      </c>
      <c r="E1964" s="22">
        <v>0</v>
      </c>
      <c r="F1964" s="22">
        <v>0</v>
      </c>
      <c r="G1964" s="22">
        <v>0</v>
      </c>
    </row>
    <row r="1965" spans="1:7">
      <c r="A1965" s="175" t="s">
        <v>26</v>
      </c>
      <c r="B1965" s="168"/>
      <c r="C1965" s="21">
        <v>6817.11</v>
      </c>
      <c r="D1965" s="22">
        <v>0</v>
      </c>
      <c r="E1965" s="22">
        <v>0</v>
      </c>
      <c r="F1965" s="22">
        <v>0</v>
      </c>
      <c r="G1965" s="22">
        <v>0</v>
      </c>
    </row>
    <row r="1966" spans="1:7">
      <c r="A1966" s="175" t="s">
        <v>11</v>
      </c>
      <c r="B1966" s="168"/>
      <c r="C1966" s="21">
        <v>1796.95</v>
      </c>
      <c r="D1966" s="22">
        <v>0</v>
      </c>
      <c r="E1966" s="22">
        <v>0</v>
      </c>
      <c r="F1966" s="22">
        <v>0</v>
      </c>
      <c r="G1966" s="22">
        <v>0</v>
      </c>
    </row>
    <row r="1967" spans="1:7">
      <c r="A1967" s="174" t="s">
        <v>200</v>
      </c>
      <c r="B1967" s="168"/>
      <c r="C1967" s="17">
        <v>25047.64</v>
      </c>
      <c r="D1967" s="18">
        <v>0</v>
      </c>
      <c r="E1967" s="18">
        <v>0</v>
      </c>
      <c r="F1967" s="18">
        <v>0</v>
      </c>
      <c r="G1967" s="18">
        <v>0</v>
      </c>
    </row>
    <row r="1968" spans="1:7">
      <c r="A1968" s="169" t="s">
        <v>9</v>
      </c>
      <c r="B1968" s="168"/>
      <c r="C1968" s="19">
        <v>3514.33</v>
      </c>
      <c r="D1968" s="20">
        <v>0</v>
      </c>
      <c r="E1968" s="20">
        <v>0</v>
      </c>
      <c r="F1968" s="20">
        <v>0</v>
      </c>
      <c r="G1968" s="20">
        <v>0</v>
      </c>
    </row>
    <row r="1969" spans="1:7">
      <c r="A1969" s="175" t="s">
        <v>10</v>
      </c>
      <c r="B1969" s="168"/>
      <c r="C1969" s="21">
        <v>3514.33</v>
      </c>
      <c r="D1969" s="22">
        <v>0</v>
      </c>
      <c r="E1969" s="22">
        <v>0</v>
      </c>
      <c r="F1969" s="22">
        <v>0</v>
      </c>
      <c r="G1969" s="22">
        <v>0</v>
      </c>
    </row>
    <row r="1970" spans="1:7">
      <c r="A1970" s="175" t="s">
        <v>26</v>
      </c>
      <c r="B1970" s="168"/>
      <c r="C1970" s="21">
        <v>3146.97</v>
      </c>
      <c r="D1970" s="22">
        <v>0</v>
      </c>
      <c r="E1970" s="22">
        <v>0</v>
      </c>
      <c r="F1970" s="22">
        <v>0</v>
      </c>
      <c r="G1970" s="22">
        <v>0</v>
      </c>
    </row>
    <row r="1971" spans="1:7">
      <c r="A1971" s="175" t="s">
        <v>11</v>
      </c>
      <c r="B1971" s="168"/>
      <c r="C1971" s="21">
        <v>367.36</v>
      </c>
      <c r="D1971" s="22">
        <v>0</v>
      </c>
      <c r="E1971" s="22">
        <v>0</v>
      </c>
      <c r="F1971" s="22">
        <v>0</v>
      </c>
      <c r="G1971" s="22">
        <v>0</v>
      </c>
    </row>
    <row r="1972" spans="1:7">
      <c r="A1972" s="169" t="s">
        <v>18</v>
      </c>
      <c r="B1972" s="168"/>
      <c r="C1972" s="19">
        <v>21533.31</v>
      </c>
      <c r="D1972" s="20">
        <v>0</v>
      </c>
      <c r="E1972" s="20">
        <v>0</v>
      </c>
      <c r="F1972" s="20">
        <v>0</v>
      </c>
      <c r="G1972" s="20">
        <v>0</v>
      </c>
    </row>
    <row r="1973" spans="1:7">
      <c r="A1973" s="175" t="s">
        <v>10</v>
      </c>
      <c r="B1973" s="168"/>
      <c r="C1973" s="21">
        <v>21533.31</v>
      </c>
      <c r="D1973" s="22">
        <v>0</v>
      </c>
      <c r="E1973" s="22">
        <v>0</v>
      </c>
      <c r="F1973" s="22">
        <v>0</v>
      </c>
      <c r="G1973" s="22">
        <v>0</v>
      </c>
    </row>
    <row r="1974" spans="1:7">
      <c r="A1974" s="175" t="s">
        <v>26</v>
      </c>
      <c r="B1974" s="168"/>
      <c r="C1974" s="21">
        <v>20223.37</v>
      </c>
      <c r="D1974" s="22">
        <v>0</v>
      </c>
      <c r="E1974" s="22">
        <v>0</v>
      </c>
      <c r="F1974" s="22">
        <v>0</v>
      </c>
      <c r="G1974" s="22">
        <v>0</v>
      </c>
    </row>
    <row r="1975" spans="1:7">
      <c r="A1975" s="175" t="s">
        <v>11</v>
      </c>
      <c r="B1975" s="168"/>
      <c r="C1975" s="21">
        <v>1309.94</v>
      </c>
      <c r="D1975" s="22">
        <v>0</v>
      </c>
      <c r="E1975" s="22">
        <v>0</v>
      </c>
      <c r="F1975" s="22">
        <v>0</v>
      </c>
      <c r="G1975" s="22">
        <v>0</v>
      </c>
    </row>
    <row r="1976" spans="1:7">
      <c r="A1976" s="174" t="s">
        <v>201</v>
      </c>
      <c r="B1976" s="168"/>
      <c r="C1976" s="17">
        <v>20637.759999999998</v>
      </c>
      <c r="D1976" s="18">
        <v>60885</v>
      </c>
      <c r="E1976" s="18">
        <v>0</v>
      </c>
      <c r="F1976" s="18">
        <v>0</v>
      </c>
      <c r="G1976" s="18">
        <v>0</v>
      </c>
    </row>
    <row r="1977" spans="1:7">
      <c r="A1977" s="169" t="s">
        <v>9</v>
      </c>
      <c r="B1977" s="168"/>
      <c r="C1977" s="19">
        <v>10637.76</v>
      </c>
      <c r="D1977" s="20">
        <v>41275</v>
      </c>
      <c r="E1977" s="20">
        <v>0</v>
      </c>
      <c r="F1977" s="20">
        <v>0</v>
      </c>
      <c r="G1977" s="20">
        <v>0</v>
      </c>
    </row>
    <row r="1978" spans="1:7">
      <c r="A1978" s="175" t="s">
        <v>10</v>
      </c>
      <c r="B1978" s="168"/>
      <c r="C1978" s="21">
        <v>10637.76</v>
      </c>
      <c r="D1978" s="22">
        <v>41275</v>
      </c>
      <c r="E1978" s="22">
        <v>0</v>
      </c>
      <c r="F1978" s="22">
        <v>0</v>
      </c>
      <c r="G1978" s="22">
        <v>0</v>
      </c>
    </row>
    <row r="1979" spans="1:7">
      <c r="A1979" s="175" t="s">
        <v>26</v>
      </c>
      <c r="B1979" s="168"/>
      <c r="C1979" s="21">
        <v>10423.43</v>
      </c>
      <c r="D1979" s="22">
        <v>41071</v>
      </c>
      <c r="E1979" s="22">
        <v>0</v>
      </c>
      <c r="F1979" s="22">
        <v>0</v>
      </c>
      <c r="G1979" s="22">
        <v>0</v>
      </c>
    </row>
    <row r="1980" spans="1:7">
      <c r="A1980" s="175" t="s">
        <v>11</v>
      </c>
      <c r="B1980" s="168"/>
      <c r="C1980" s="21">
        <v>214.33</v>
      </c>
      <c r="D1980" s="22">
        <v>204</v>
      </c>
      <c r="E1980" s="22">
        <v>0</v>
      </c>
      <c r="F1980" s="22">
        <v>0</v>
      </c>
      <c r="G1980" s="22">
        <v>0</v>
      </c>
    </row>
    <row r="1981" spans="1:7">
      <c r="A1981" s="169" t="s">
        <v>18</v>
      </c>
      <c r="B1981" s="168"/>
      <c r="C1981" s="19">
        <v>10000</v>
      </c>
      <c r="D1981" s="20">
        <v>19610</v>
      </c>
      <c r="E1981" s="20">
        <v>0</v>
      </c>
      <c r="F1981" s="20">
        <v>0</v>
      </c>
      <c r="G1981" s="20">
        <v>0</v>
      </c>
    </row>
    <row r="1982" spans="1:7">
      <c r="A1982" s="175" t="s">
        <v>10</v>
      </c>
      <c r="B1982" s="168"/>
      <c r="C1982" s="21">
        <v>10000</v>
      </c>
      <c r="D1982" s="22">
        <v>19610</v>
      </c>
      <c r="E1982" s="22">
        <v>0</v>
      </c>
      <c r="F1982" s="22">
        <v>0</v>
      </c>
      <c r="G1982" s="22">
        <v>0</v>
      </c>
    </row>
    <row r="1983" spans="1:7">
      <c r="A1983" s="175" t="s">
        <v>26</v>
      </c>
      <c r="B1983" s="168"/>
      <c r="C1983" s="21">
        <v>9200</v>
      </c>
      <c r="D1983" s="22">
        <v>17500</v>
      </c>
      <c r="E1983" s="22">
        <v>0</v>
      </c>
      <c r="F1983" s="22">
        <v>0</v>
      </c>
      <c r="G1983" s="22">
        <v>0</v>
      </c>
    </row>
    <row r="1984" spans="1:7">
      <c r="A1984" s="175" t="s">
        <v>11</v>
      </c>
      <c r="B1984" s="168"/>
      <c r="C1984" s="21">
        <v>800</v>
      </c>
      <c r="D1984" s="22">
        <v>2110</v>
      </c>
      <c r="E1984" s="22">
        <v>0</v>
      </c>
      <c r="F1984" s="22">
        <v>0</v>
      </c>
      <c r="G1984" s="22">
        <v>0</v>
      </c>
    </row>
    <row r="1985" spans="1:7">
      <c r="A1985" s="174" t="s">
        <v>376</v>
      </c>
      <c r="B1985" s="168"/>
      <c r="C1985" s="17">
        <v>0</v>
      </c>
      <c r="D1985" s="18">
        <v>72210</v>
      </c>
      <c r="E1985" s="18">
        <v>0</v>
      </c>
      <c r="F1985" s="18">
        <v>0</v>
      </c>
      <c r="G1985" s="18">
        <v>0</v>
      </c>
    </row>
    <row r="1986" spans="1:7">
      <c r="A1986" s="169" t="s">
        <v>9</v>
      </c>
      <c r="B1986" s="168"/>
      <c r="C1986" s="19">
        <v>0</v>
      </c>
      <c r="D1986" s="20">
        <v>26210</v>
      </c>
      <c r="E1986" s="20">
        <v>0</v>
      </c>
      <c r="F1986" s="20">
        <v>0</v>
      </c>
      <c r="G1986" s="20">
        <v>0</v>
      </c>
    </row>
    <row r="1987" spans="1:7">
      <c r="A1987" s="175" t="s">
        <v>10</v>
      </c>
      <c r="B1987" s="168"/>
      <c r="C1987" s="21">
        <v>0</v>
      </c>
      <c r="D1987" s="22">
        <v>26210</v>
      </c>
      <c r="E1987" s="22">
        <v>0</v>
      </c>
      <c r="F1987" s="22">
        <v>0</v>
      </c>
      <c r="G1987" s="22">
        <v>0</v>
      </c>
    </row>
    <row r="1988" spans="1:7">
      <c r="A1988" s="175" t="s">
        <v>26</v>
      </c>
      <c r="B1988" s="168"/>
      <c r="C1988" s="21">
        <v>0</v>
      </c>
      <c r="D1988" s="22">
        <v>23300</v>
      </c>
      <c r="E1988" s="22">
        <v>0</v>
      </c>
      <c r="F1988" s="22">
        <v>0</v>
      </c>
      <c r="G1988" s="22">
        <v>0</v>
      </c>
    </row>
    <row r="1989" spans="1:7">
      <c r="A1989" s="175" t="s">
        <v>11</v>
      </c>
      <c r="B1989" s="168"/>
      <c r="C1989" s="21">
        <v>0</v>
      </c>
      <c r="D1989" s="22">
        <v>2910</v>
      </c>
      <c r="E1989" s="22">
        <v>0</v>
      </c>
      <c r="F1989" s="22">
        <v>0</v>
      </c>
      <c r="G1989" s="22">
        <v>0</v>
      </c>
    </row>
    <row r="1990" spans="1:7">
      <c r="A1990" s="169" t="s">
        <v>18</v>
      </c>
      <c r="B1990" s="168"/>
      <c r="C1990" s="19">
        <v>0</v>
      </c>
      <c r="D1990" s="20">
        <v>46000</v>
      </c>
      <c r="E1990" s="20">
        <v>0</v>
      </c>
      <c r="F1990" s="20">
        <v>0</v>
      </c>
      <c r="G1990" s="20">
        <v>0</v>
      </c>
    </row>
    <row r="1991" spans="1:7">
      <c r="A1991" s="175" t="s">
        <v>10</v>
      </c>
      <c r="B1991" s="168"/>
      <c r="C1991" s="21">
        <v>0</v>
      </c>
      <c r="D1991" s="22">
        <v>46000</v>
      </c>
      <c r="E1991" s="22">
        <v>0</v>
      </c>
      <c r="F1991" s="22">
        <v>0</v>
      </c>
      <c r="G1991" s="22">
        <v>0</v>
      </c>
    </row>
    <row r="1992" spans="1:7">
      <c r="A1992" s="175" t="s">
        <v>26</v>
      </c>
      <c r="B1992" s="168"/>
      <c r="C1992" s="21">
        <v>0</v>
      </c>
      <c r="D1992" s="22">
        <v>44400</v>
      </c>
      <c r="E1992" s="22">
        <v>0</v>
      </c>
      <c r="F1992" s="22">
        <v>0</v>
      </c>
      <c r="G1992" s="22">
        <v>0</v>
      </c>
    </row>
    <row r="1993" spans="1:7">
      <c r="A1993" s="170" t="s">
        <v>350</v>
      </c>
      <c r="B1993" s="168"/>
      <c r="C1993" s="15">
        <v>0</v>
      </c>
      <c r="D1993" s="16">
        <v>0</v>
      </c>
      <c r="E1993" s="16">
        <v>1586906</v>
      </c>
      <c r="F1993" s="16">
        <v>1532194</v>
      </c>
      <c r="G1993" s="16">
        <v>1539424</v>
      </c>
    </row>
    <row r="1994" spans="1:7">
      <c r="A1994" s="174" t="s">
        <v>377</v>
      </c>
      <c r="B1994" s="168"/>
      <c r="C1994" s="17">
        <v>0</v>
      </c>
      <c r="D1994" s="18">
        <v>0</v>
      </c>
      <c r="E1994" s="18">
        <v>236896</v>
      </c>
      <c r="F1994" s="18">
        <v>245714</v>
      </c>
      <c r="G1994" s="18">
        <v>248444</v>
      </c>
    </row>
    <row r="1995" spans="1:7">
      <c r="A1995" s="169" t="s">
        <v>304</v>
      </c>
      <c r="B1995" s="168"/>
      <c r="C1995" s="19">
        <v>0</v>
      </c>
      <c r="D1995" s="20">
        <v>0</v>
      </c>
      <c r="E1995" s="20">
        <v>109580</v>
      </c>
      <c r="F1995" s="20">
        <v>108580</v>
      </c>
      <c r="G1995" s="20">
        <v>101310</v>
      </c>
    </row>
    <row r="1996" spans="1:7">
      <c r="A1996" s="175" t="s">
        <v>10</v>
      </c>
      <c r="B1996" s="168"/>
      <c r="C1996" s="21">
        <v>0</v>
      </c>
      <c r="D1996" s="22">
        <v>0</v>
      </c>
      <c r="E1996" s="22">
        <v>109580</v>
      </c>
      <c r="F1996" s="22">
        <v>108580</v>
      </c>
      <c r="G1996" s="22">
        <v>101310</v>
      </c>
    </row>
    <row r="1997" spans="1:7">
      <c r="A1997" s="175" t="s">
        <v>11</v>
      </c>
      <c r="B1997" s="168"/>
      <c r="C1997" s="21">
        <v>0</v>
      </c>
      <c r="D1997" s="22">
        <v>0</v>
      </c>
      <c r="E1997" s="22">
        <v>109580</v>
      </c>
      <c r="F1997" s="22">
        <v>108580</v>
      </c>
      <c r="G1997" s="22">
        <v>101310</v>
      </c>
    </row>
    <row r="1998" spans="1:7">
      <c r="A1998" s="169" t="s">
        <v>338</v>
      </c>
      <c r="B1998" s="168"/>
      <c r="C1998" s="19">
        <v>0</v>
      </c>
      <c r="D1998" s="20">
        <v>0</v>
      </c>
      <c r="E1998" s="20">
        <v>401</v>
      </c>
      <c r="F1998" s="20">
        <v>401</v>
      </c>
      <c r="G1998" s="20">
        <v>401</v>
      </c>
    </row>
    <row r="1999" spans="1:7">
      <c r="A1999" s="175" t="s">
        <v>10</v>
      </c>
      <c r="B1999" s="168"/>
      <c r="C1999" s="21">
        <v>0</v>
      </c>
      <c r="D1999" s="22">
        <v>0</v>
      </c>
      <c r="E1999" s="22">
        <v>401</v>
      </c>
      <c r="F1999" s="22">
        <v>401</v>
      </c>
      <c r="G1999" s="22">
        <v>401</v>
      </c>
    </row>
    <row r="2000" spans="1:7">
      <c r="A2000" s="175" t="s">
        <v>11</v>
      </c>
      <c r="B2000" s="168"/>
      <c r="C2000" s="21">
        <v>0</v>
      </c>
      <c r="D2000" s="22">
        <v>0</v>
      </c>
      <c r="E2000" s="22">
        <v>401</v>
      </c>
      <c r="F2000" s="22">
        <v>401</v>
      </c>
      <c r="G2000" s="22">
        <v>401</v>
      </c>
    </row>
    <row r="2001" spans="1:7">
      <c r="A2001" s="169" t="s">
        <v>339</v>
      </c>
      <c r="B2001" s="168"/>
      <c r="C2001" s="19">
        <v>0</v>
      </c>
      <c r="D2001" s="20">
        <v>0</v>
      </c>
      <c r="E2001" s="20">
        <v>182</v>
      </c>
      <c r="F2001" s="20">
        <v>0</v>
      </c>
      <c r="G2001" s="20">
        <v>0</v>
      </c>
    </row>
    <row r="2002" spans="1:7">
      <c r="A2002" s="175" t="s">
        <v>10</v>
      </c>
      <c r="B2002" s="168"/>
      <c r="C2002" s="21">
        <v>0</v>
      </c>
      <c r="D2002" s="22">
        <v>0</v>
      </c>
      <c r="E2002" s="22">
        <v>182</v>
      </c>
      <c r="F2002" s="22">
        <v>0</v>
      </c>
      <c r="G2002" s="22">
        <v>0</v>
      </c>
    </row>
    <row r="2003" spans="1:7">
      <c r="A2003" s="175" t="s">
        <v>11</v>
      </c>
      <c r="B2003" s="168"/>
      <c r="C2003" s="21">
        <v>0</v>
      </c>
      <c r="D2003" s="22">
        <v>0</v>
      </c>
      <c r="E2003" s="22">
        <v>182</v>
      </c>
      <c r="F2003" s="22">
        <v>0</v>
      </c>
      <c r="G2003" s="22">
        <v>0</v>
      </c>
    </row>
    <row r="2004" spans="1:7">
      <c r="A2004" s="169" t="s">
        <v>340</v>
      </c>
      <c r="B2004" s="168"/>
      <c r="C2004" s="19">
        <v>0</v>
      </c>
      <c r="D2004" s="20">
        <v>0</v>
      </c>
      <c r="E2004" s="20">
        <v>90000</v>
      </c>
      <c r="F2004" s="20">
        <v>100000</v>
      </c>
      <c r="G2004" s="20">
        <v>110000</v>
      </c>
    </row>
    <row r="2005" spans="1:7">
      <c r="A2005" s="175" t="s">
        <v>10</v>
      </c>
      <c r="B2005" s="168"/>
      <c r="C2005" s="21">
        <v>0</v>
      </c>
      <c r="D2005" s="22">
        <v>0</v>
      </c>
      <c r="E2005" s="22">
        <v>90000</v>
      </c>
      <c r="F2005" s="22">
        <v>100000</v>
      </c>
      <c r="G2005" s="22">
        <v>110000</v>
      </c>
    </row>
    <row r="2006" spans="1:7">
      <c r="A2006" s="175" t="s">
        <v>11</v>
      </c>
      <c r="B2006" s="168"/>
      <c r="C2006" s="21">
        <v>0</v>
      </c>
      <c r="D2006" s="22">
        <v>0</v>
      </c>
      <c r="E2006" s="22">
        <v>89480</v>
      </c>
      <c r="F2006" s="22">
        <v>99480</v>
      </c>
      <c r="G2006" s="22">
        <v>109480</v>
      </c>
    </row>
    <row r="2007" spans="1:7">
      <c r="A2007" s="175" t="s">
        <v>32</v>
      </c>
      <c r="B2007" s="168"/>
      <c r="C2007" s="21">
        <v>0</v>
      </c>
      <c r="D2007" s="22">
        <v>0</v>
      </c>
      <c r="E2007" s="22">
        <v>520</v>
      </c>
      <c r="F2007" s="22">
        <v>520</v>
      </c>
      <c r="G2007" s="22">
        <v>520</v>
      </c>
    </row>
    <row r="2008" spans="1:7">
      <c r="A2008" s="169" t="s">
        <v>341</v>
      </c>
      <c r="B2008" s="168"/>
      <c r="C2008" s="19">
        <v>0</v>
      </c>
      <c r="D2008" s="20">
        <v>0</v>
      </c>
      <c r="E2008" s="20">
        <v>36600</v>
      </c>
      <c r="F2008" s="20">
        <v>36600</v>
      </c>
      <c r="G2008" s="20">
        <v>36600</v>
      </c>
    </row>
    <row r="2009" spans="1:7">
      <c r="A2009" s="175" t="s">
        <v>10</v>
      </c>
      <c r="B2009" s="168"/>
      <c r="C2009" s="21">
        <v>0</v>
      </c>
      <c r="D2009" s="22">
        <v>0</v>
      </c>
      <c r="E2009" s="22">
        <v>36600</v>
      </c>
      <c r="F2009" s="22">
        <v>36600</v>
      </c>
      <c r="G2009" s="22">
        <v>36600</v>
      </c>
    </row>
    <row r="2010" spans="1:7">
      <c r="A2010" s="175" t="s">
        <v>11</v>
      </c>
      <c r="B2010" s="168"/>
      <c r="C2010" s="21">
        <v>0</v>
      </c>
      <c r="D2010" s="22">
        <v>0</v>
      </c>
      <c r="E2010" s="22">
        <v>36200</v>
      </c>
      <c r="F2010" s="22">
        <v>36200</v>
      </c>
      <c r="G2010" s="22">
        <v>36200</v>
      </c>
    </row>
    <row r="2011" spans="1:7">
      <c r="A2011" s="175" t="s">
        <v>307</v>
      </c>
      <c r="B2011" s="168"/>
      <c r="C2011" s="21">
        <v>0</v>
      </c>
      <c r="D2011" s="22">
        <v>0</v>
      </c>
      <c r="E2011" s="22">
        <v>400</v>
      </c>
      <c r="F2011" s="22">
        <v>400</v>
      </c>
      <c r="G2011" s="22">
        <v>400</v>
      </c>
    </row>
    <row r="2012" spans="1:7">
      <c r="A2012" s="169" t="s">
        <v>374</v>
      </c>
      <c r="B2012" s="168"/>
      <c r="C2012" s="19">
        <v>0</v>
      </c>
      <c r="D2012" s="20">
        <v>0</v>
      </c>
      <c r="E2012" s="20">
        <v>133</v>
      </c>
      <c r="F2012" s="20">
        <v>133</v>
      </c>
      <c r="G2012" s="20">
        <v>133</v>
      </c>
    </row>
    <row r="2013" spans="1:7">
      <c r="A2013" s="175" t="s">
        <v>10</v>
      </c>
      <c r="B2013" s="168"/>
      <c r="C2013" s="21">
        <v>0</v>
      </c>
      <c r="D2013" s="22">
        <v>0</v>
      </c>
      <c r="E2013" s="22">
        <v>133</v>
      </c>
      <c r="F2013" s="22">
        <v>133</v>
      </c>
      <c r="G2013" s="22">
        <v>133</v>
      </c>
    </row>
    <row r="2014" spans="1:7">
      <c r="A2014" s="175" t="s">
        <v>11</v>
      </c>
      <c r="B2014" s="168"/>
      <c r="C2014" s="21">
        <v>0</v>
      </c>
      <c r="D2014" s="22">
        <v>0</v>
      </c>
      <c r="E2014" s="22">
        <v>133</v>
      </c>
      <c r="F2014" s="22">
        <v>133</v>
      </c>
      <c r="G2014" s="22">
        <v>133</v>
      </c>
    </row>
    <row r="2015" spans="1:7">
      <c r="A2015" s="174" t="s">
        <v>193</v>
      </c>
      <c r="B2015" s="168"/>
      <c r="C2015" s="17">
        <v>0</v>
      </c>
      <c r="D2015" s="18">
        <v>0</v>
      </c>
      <c r="E2015" s="18">
        <v>977790</v>
      </c>
      <c r="F2015" s="18">
        <v>931050</v>
      </c>
      <c r="G2015" s="18">
        <v>935550</v>
      </c>
    </row>
    <row r="2016" spans="1:7">
      <c r="A2016" s="169" t="s">
        <v>341</v>
      </c>
      <c r="B2016" s="168"/>
      <c r="C2016" s="19">
        <v>0</v>
      </c>
      <c r="D2016" s="20">
        <v>0</v>
      </c>
      <c r="E2016" s="20">
        <v>977790</v>
      </c>
      <c r="F2016" s="20">
        <v>931050</v>
      </c>
      <c r="G2016" s="20">
        <v>935550</v>
      </c>
    </row>
    <row r="2017" spans="1:7">
      <c r="A2017" s="175" t="s">
        <v>10</v>
      </c>
      <c r="B2017" s="168"/>
      <c r="C2017" s="21">
        <v>0</v>
      </c>
      <c r="D2017" s="22">
        <v>0</v>
      </c>
      <c r="E2017" s="22">
        <v>977790</v>
      </c>
      <c r="F2017" s="22">
        <v>931050</v>
      </c>
      <c r="G2017" s="22">
        <v>935550</v>
      </c>
    </row>
    <row r="2018" spans="1:7">
      <c r="A2018" s="175" t="s">
        <v>26</v>
      </c>
      <c r="B2018" s="168"/>
      <c r="C2018" s="21">
        <v>0</v>
      </c>
      <c r="D2018" s="22">
        <v>0</v>
      </c>
      <c r="E2018" s="22">
        <v>943540</v>
      </c>
      <c r="F2018" s="22">
        <v>897500</v>
      </c>
      <c r="G2018" s="22">
        <v>901900</v>
      </c>
    </row>
    <row r="2019" spans="1:7">
      <c r="A2019" s="175" t="s">
        <v>11</v>
      </c>
      <c r="B2019" s="168"/>
      <c r="C2019" s="21">
        <v>0</v>
      </c>
      <c r="D2019" s="22">
        <v>0</v>
      </c>
      <c r="E2019" s="22">
        <v>33950</v>
      </c>
      <c r="F2019" s="22">
        <v>33500</v>
      </c>
      <c r="G2019" s="22">
        <v>33600</v>
      </c>
    </row>
    <row r="2020" spans="1:7">
      <c r="A2020" s="175" t="s">
        <v>32</v>
      </c>
      <c r="B2020" s="168"/>
      <c r="C2020" s="21">
        <v>0</v>
      </c>
      <c r="D2020" s="22">
        <v>0</v>
      </c>
      <c r="E2020" s="22">
        <v>300</v>
      </c>
      <c r="F2020" s="22">
        <v>50</v>
      </c>
      <c r="G2020" s="22">
        <v>50</v>
      </c>
    </row>
    <row r="2021" spans="1:7">
      <c r="A2021" s="174" t="s">
        <v>378</v>
      </c>
      <c r="B2021" s="168"/>
      <c r="C2021" s="17">
        <v>0</v>
      </c>
      <c r="D2021" s="18">
        <v>0</v>
      </c>
      <c r="E2021" s="18">
        <v>21000</v>
      </c>
      <c r="F2021" s="18">
        <v>19000</v>
      </c>
      <c r="G2021" s="18">
        <v>19000</v>
      </c>
    </row>
    <row r="2022" spans="1:7">
      <c r="A2022" s="169" t="s">
        <v>304</v>
      </c>
      <c r="B2022" s="168"/>
      <c r="C2022" s="19">
        <v>0</v>
      </c>
      <c r="D2022" s="20">
        <v>0</v>
      </c>
      <c r="E2022" s="20">
        <v>21000</v>
      </c>
      <c r="F2022" s="20">
        <v>19000</v>
      </c>
      <c r="G2022" s="20">
        <v>19000</v>
      </c>
    </row>
    <row r="2023" spans="1:7">
      <c r="A2023" s="175" t="s">
        <v>34</v>
      </c>
      <c r="B2023" s="168"/>
      <c r="C2023" s="21">
        <v>0</v>
      </c>
      <c r="D2023" s="22">
        <v>0</v>
      </c>
      <c r="E2023" s="22">
        <v>21000</v>
      </c>
      <c r="F2023" s="22">
        <v>19000</v>
      </c>
      <c r="G2023" s="22">
        <v>19000</v>
      </c>
    </row>
    <row r="2024" spans="1:7">
      <c r="A2024" s="175" t="s">
        <v>35</v>
      </c>
      <c r="B2024" s="168"/>
      <c r="C2024" s="21">
        <v>0</v>
      </c>
      <c r="D2024" s="22">
        <v>0</v>
      </c>
      <c r="E2024" s="22">
        <v>21000</v>
      </c>
      <c r="F2024" s="22">
        <v>19000</v>
      </c>
      <c r="G2024" s="22">
        <v>19000</v>
      </c>
    </row>
    <row r="2025" spans="1:7">
      <c r="A2025" s="174" t="s">
        <v>379</v>
      </c>
      <c r="B2025" s="168"/>
      <c r="C2025" s="17">
        <v>0</v>
      </c>
      <c r="D2025" s="18">
        <v>0</v>
      </c>
      <c r="E2025" s="18">
        <v>27010</v>
      </c>
      <c r="F2025" s="18">
        <v>27010</v>
      </c>
      <c r="G2025" s="18">
        <v>27010</v>
      </c>
    </row>
    <row r="2026" spans="1:7">
      <c r="A2026" s="169" t="s">
        <v>304</v>
      </c>
      <c r="B2026" s="168"/>
      <c r="C2026" s="19">
        <v>0</v>
      </c>
      <c r="D2026" s="20">
        <v>0</v>
      </c>
      <c r="E2026" s="20">
        <v>3500</v>
      </c>
      <c r="F2026" s="20">
        <v>3500</v>
      </c>
      <c r="G2026" s="20">
        <v>3500</v>
      </c>
    </row>
    <row r="2027" spans="1:7">
      <c r="A2027" s="175" t="s">
        <v>34</v>
      </c>
      <c r="B2027" s="168"/>
      <c r="C2027" s="21">
        <v>0</v>
      </c>
      <c r="D2027" s="22">
        <v>0</v>
      </c>
      <c r="E2027" s="22">
        <v>3500</v>
      </c>
      <c r="F2027" s="22">
        <v>3500</v>
      </c>
      <c r="G2027" s="22">
        <v>3500</v>
      </c>
    </row>
    <row r="2028" spans="1:7">
      <c r="A2028" s="175" t="s">
        <v>35</v>
      </c>
      <c r="B2028" s="168"/>
      <c r="C2028" s="21">
        <v>0</v>
      </c>
      <c r="D2028" s="22">
        <v>0</v>
      </c>
      <c r="E2028" s="22">
        <v>3500</v>
      </c>
      <c r="F2028" s="22">
        <v>3500</v>
      </c>
      <c r="G2028" s="22">
        <v>3500</v>
      </c>
    </row>
    <row r="2029" spans="1:7">
      <c r="A2029" s="169" t="s">
        <v>338</v>
      </c>
      <c r="B2029" s="168"/>
      <c r="C2029" s="19">
        <v>0</v>
      </c>
      <c r="D2029" s="20">
        <v>0</v>
      </c>
      <c r="E2029" s="20">
        <v>60</v>
      </c>
      <c r="F2029" s="20">
        <v>60</v>
      </c>
      <c r="G2029" s="20">
        <v>60</v>
      </c>
    </row>
    <row r="2030" spans="1:7">
      <c r="A2030" s="175" t="s">
        <v>34</v>
      </c>
      <c r="B2030" s="168"/>
      <c r="C2030" s="21">
        <v>0</v>
      </c>
      <c r="D2030" s="22">
        <v>0</v>
      </c>
      <c r="E2030" s="22">
        <v>60</v>
      </c>
      <c r="F2030" s="22">
        <v>60</v>
      </c>
      <c r="G2030" s="22">
        <v>60</v>
      </c>
    </row>
    <row r="2031" spans="1:7">
      <c r="A2031" s="175" t="s">
        <v>35</v>
      </c>
      <c r="B2031" s="168"/>
      <c r="C2031" s="21">
        <v>0</v>
      </c>
      <c r="D2031" s="22">
        <v>0</v>
      </c>
      <c r="E2031" s="22">
        <v>60</v>
      </c>
      <c r="F2031" s="22">
        <v>60</v>
      </c>
      <c r="G2031" s="22">
        <v>60</v>
      </c>
    </row>
    <row r="2032" spans="1:7">
      <c r="A2032" s="169" t="s">
        <v>341</v>
      </c>
      <c r="B2032" s="168"/>
      <c r="C2032" s="19">
        <v>0</v>
      </c>
      <c r="D2032" s="20">
        <v>0</v>
      </c>
      <c r="E2032" s="20">
        <v>23450</v>
      </c>
      <c r="F2032" s="20">
        <v>23450</v>
      </c>
      <c r="G2032" s="20">
        <v>23450</v>
      </c>
    </row>
    <row r="2033" spans="1:7">
      <c r="A2033" s="175" t="s">
        <v>10</v>
      </c>
      <c r="B2033" s="168"/>
      <c r="C2033" s="21">
        <v>0</v>
      </c>
      <c r="D2033" s="22">
        <v>0</v>
      </c>
      <c r="E2033" s="22">
        <v>13000</v>
      </c>
      <c r="F2033" s="22">
        <v>13000</v>
      </c>
      <c r="G2033" s="22">
        <v>13000</v>
      </c>
    </row>
    <row r="2034" spans="1:7">
      <c r="A2034" s="175" t="s">
        <v>27</v>
      </c>
      <c r="B2034" s="168"/>
      <c r="C2034" s="21">
        <v>0</v>
      </c>
      <c r="D2034" s="22">
        <v>0</v>
      </c>
      <c r="E2034" s="22">
        <v>13000</v>
      </c>
      <c r="F2034" s="22">
        <v>13000</v>
      </c>
      <c r="G2034" s="22">
        <v>13000</v>
      </c>
    </row>
    <row r="2035" spans="1:7">
      <c r="A2035" s="175" t="s">
        <v>34</v>
      </c>
      <c r="B2035" s="168"/>
      <c r="C2035" s="21">
        <v>0</v>
      </c>
      <c r="D2035" s="22">
        <v>0</v>
      </c>
      <c r="E2035" s="22">
        <v>10450</v>
      </c>
      <c r="F2035" s="22">
        <v>10450</v>
      </c>
      <c r="G2035" s="22">
        <v>10450</v>
      </c>
    </row>
    <row r="2036" spans="1:7">
      <c r="A2036" s="175" t="s">
        <v>35</v>
      </c>
      <c r="B2036" s="168"/>
      <c r="C2036" s="21">
        <v>0</v>
      </c>
      <c r="D2036" s="22">
        <v>0</v>
      </c>
      <c r="E2036" s="22">
        <v>10450</v>
      </c>
      <c r="F2036" s="22">
        <v>10450</v>
      </c>
      <c r="G2036" s="22">
        <v>10450</v>
      </c>
    </row>
    <row r="2037" spans="1:7">
      <c r="A2037" s="174" t="s">
        <v>380</v>
      </c>
      <c r="B2037" s="168"/>
      <c r="C2037" s="17">
        <v>0</v>
      </c>
      <c r="D2037" s="18">
        <v>0</v>
      </c>
      <c r="E2037" s="18">
        <v>54450</v>
      </c>
      <c r="F2037" s="18">
        <v>54450</v>
      </c>
      <c r="G2037" s="18">
        <v>54450</v>
      </c>
    </row>
    <row r="2038" spans="1:7">
      <c r="A2038" s="169" t="s">
        <v>304</v>
      </c>
      <c r="B2038" s="168"/>
      <c r="C2038" s="19">
        <v>0</v>
      </c>
      <c r="D2038" s="20">
        <v>0</v>
      </c>
      <c r="E2038" s="20">
        <v>14450</v>
      </c>
      <c r="F2038" s="20">
        <v>14450</v>
      </c>
      <c r="G2038" s="20">
        <v>14450</v>
      </c>
    </row>
    <row r="2039" spans="1:7">
      <c r="A2039" s="175" t="s">
        <v>10</v>
      </c>
      <c r="B2039" s="168"/>
      <c r="C2039" s="21">
        <v>0</v>
      </c>
      <c r="D2039" s="22">
        <v>0</v>
      </c>
      <c r="E2039" s="22">
        <v>14450</v>
      </c>
      <c r="F2039" s="22">
        <v>14450</v>
      </c>
      <c r="G2039" s="22">
        <v>14450</v>
      </c>
    </row>
    <row r="2040" spans="1:7">
      <c r="A2040" s="175" t="s">
        <v>26</v>
      </c>
      <c r="B2040" s="168"/>
      <c r="C2040" s="21">
        <v>0</v>
      </c>
      <c r="D2040" s="22">
        <v>0</v>
      </c>
      <c r="E2040" s="22">
        <v>8450</v>
      </c>
      <c r="F2040" s="22">
        <v>8450</v>
      </c>
      <c r="G2040" s="22">
        <v>8450</v>
      </c>
    </row>
    <row r="2041" spans="1:7">
      <c r="A2041" s="175" t="s">
        <v>11</v>
      </c>
      <c r="B2041" s="168"/>
      <c r="C2041" s="21">
        <v>0</v>
      </c>
      <c r="D2041" s="22">
        <v>0</v>
      </c>
      <c r="E2041" s="22">
        <v>6000</v>
      </c>
      <c r="F2041" s="22">
        <v>6000</v>
      </c>
      <c r="G2041" s="22">
        <v>6000</v>
      </c>
    </row>
    <row r="2042" spans="1:7">
      <c r="A2042" s="169" t="s">
        <v>341</v>
      </c>
      <c r="B2042" s="168"/>
      <c r="C2042" s="19">
        <v>0</v>
      </c>
      <c r="D2042" s="20">
        <v>0</v>
      </c>
      <c r="E2042" s="20">
        <v>40000</v>
      </c>
      <c r="F2042" s="20">
        <v>40000</v>
      </c>
      <c r="G2042" s="20">
        <v>40000</v>
      </c>
    </row>
    <row r="2043" spans="1:7">
      <c r="A2043" s="175" t="s">
        <v>10</v>
      </c>
      <c r="B2043" s="168"/>
      <c r="C2043" s="21">
        <v>0</v>
      </c>
      <c r="D2043" s="22">
        <v>0</v>
      </c>
      <c r="E2043" s="22">
        <v>40000</v>
      </c>
      <c r="F2043" s="22">
        <v>40000</v>
      </c>
      <c r="G2043" s="22">
        <v>40000</v>
      </c>
    </row>
    <row r="2044" spans="1:7">
      <c r="A2044" s="175" t="s">
        <v>11</v>
      </c>
      <c r="B2044" s="168"/>
      <c r="C2044" s="21">
        <v>0</v>
      </c>
      <c r="D2044" s="22">
        <v>0</v>
      </c>
      <c r="E2044" s="22">
        <v>40000</v>
      </c>
      <c r="F2044" s="22">
        <v>40000</v>
      </c>
      <c r="G2044" s="22">
        <v>40000</v>
      </c>
    </row>
    <row r="2045" spans="1:7">
      <c r="A2045" s="174" t="s">
        <v>381</v>
      </c>
      <c r="B2045" s="168"/>
      <c r="C2045" s="17">
        <v>0</v>
      </c>
      <c r="D2045" s="18">
        <v>0</v>
      </c>
      <c r="E2045" s="18">
        <v>28800</v>
      </c>
      <c r="F2045" s="18">
        <v>29010</v>
      </c>
      <c r="G2045" s="18">
        <v>29010</v>
      </c>
    </row>
    <row r="2046" spans="1:7">
      <c r="A2046" s="169" t="s">
        <v>304</v>
      </c>
      <c r="B2046" s="168"/>
      <c r="C2046" s="19">
        <v>0</v>
      </c>
      <c r="D2046" s="20">
        <v>0</v>
      </c>
      <c r="E2046" s="20">
        <v>12780</v>
      </c>
      <c r="F2046" s="20">
        <v>12780</v>
      </c>
      <c r="G2046" s="20">
        <v>12780</v>
      </c>
    </row>
    <row r="2047" spans="1:7">
      <c r="A2047" s="175" t="s">
        <v>10</v>
      </c>
      <c r="B2047" s="168"/>
      <c r="C2047" s="21">
        <v>0</v>
      </c>
      <c r="D2047" s="22">
        <v>0</v>
      </c>
      <c r="E2047" s="22">
        <v>12780</v>
      </c>
      <c r="F2047" s="22">
        <v>12780</v>
      </c>
      <c r="G2047" s="22">
        <v>12780</v>
      </c>
    </row>
    <row r="2048" spans="1:7">
      <c r="A2048" s="175" t="s">
        <v>26</v>
      </c>
      <c r="B2048" s="168"/>
      <c r="C2048" s="21">
        <v>0</v>
      </c>
      <c r="D2048" s="22">
        <v>0</v>
      </c>
      <c r="E2048" s="22">
        <v>1480</v>
      </c>
      <c r="F2048" s="22">
        <v>1480</v>
      </c>
      <c r="G2048" s="22">
        <v>1480</v>
      </c>
    </row>
    <row r="2049" spans="1:7">
      <c r="A2049" s="175" t="s">
        <v>11</v>
      </c>
      <c r="B2049" s="168"/>
      <c r="C2049" s="21">
        <v>0</v>
      </c>
      <c r="D2049" s="22">
        <v>0</v>
      </c>
      <c r="E2049" s="22">
        <v>9300</v>
      </c>
      <c r="F2049" s="22">
        <v>9300</v>
      </c>
      <c r="G2049" s="22">
        <v>9300</v>
      </c>
    </row>
    <row r="2050" spans="1:7">
      <c r="A2050" s="175" t="s">
        <v>27</v>
      </c>
      <c r="B2050" s="168"/>
      <c r="C2050" s="21">
        <v>0</v>
      </c>
      <c r="D2050" s="22">
        <v>0</v>
      </c>
      <c r="E2050" s="22">
        <v>2000</v>
      </c>
      <c r="F2050" s="22">
        <v>2000</v>
      </c>
      <c r="G2050" s="22">
        <v>2000</v>
      </c>
    </row>
    <row r="2051" spans="1:7">
      <c r="A2051" s="169" t="s">
        <v>364</v>
      </c>
      <c r="B2051" s="168"/>
      <c r="C2051" s="19">
        <v>0</v>
      </c>
      <c r="D2051" s="20">
        <v>0</v>
      </c>
      <c r="E2051" s="20">
        <v>8600</v>
      </c>
      <c r="F2051" s="20">
        <v>8600</v>
      </c>
      <c r="G2051" s="20">
        <v>8600</v>
      </c>
    </row>
    <row r="2052" spans="1:7">
      <c r="A2052" s="175" t="s">
        <v>10</v>
      </c>
      <c r="B2052" s="168"/>
      <c r="C2052" s="21">
        <v>0</v>
      </c>
      <c r="D2052" s="22">
        <v>0</v>
      </c>
      <c r="E2052" s="22">
        <v>8600</v>
      </c>
      <c r="F2052" s="22">
        <v>8600</v>
      </c>
      <c r="G2052" s="22">
        <v>8600</v>
      </c>
    </row>
    <row r="2053" spans="1:7">
      <c r="A2053" s="175" t="s">
        <v>11</v>
      </c>
      <c r="B2053" s="168"/>
      <c r="C2053" s="21">
        <v>0</v>
      </c>
      <c r="D2053" s="22">
        <v>0</v>
      </c>
      <c r="E2053" s="22">
        <v>8600</v>
      </c>
      <c r="F2053" s="22">
        <v>8600</v>
      </c>
      <c r="G2053" s="22">
        <v>8600</v>
      </c>
    </row>
    <row r="2054" spans="1:7">
      <c r="A2054" s="169" t="s">
        <v>341</v>
      </c>
      <c r="B2054" s="168"/>
      <c r="C2054" s="19">
        <v>0</v>
      </c>
      <c r="D2054" s="20">
        <v>0</v>
      </c>
      <c r="E2054" s="20">
        <v>400</v>
      </c>
      <c r="F2054" s="20">
        <v>400</v>
      </c>
      <c r="G2054" s="20">
        <v>400</v>
      </c>
    </row>
    <row r="2055" spans="1:7">
      <c r="A2055" s="175" t="s">
        <v>10</v>
      </c>
      <c r="B2055" s="168"/>
      <c r="C2055" s="21">
        <v>0</v>
      </c>
      <c r="D2055" s="22">
        <v>0</v>
      </c>
      <c r="E2055" s="22">
        <v>400</v>
      </c>
      <c r="F2055" s="22">
        <v>400</v>
      </c>
      <c r="G2055" s="22">
        <v>400</v>
      </c>
    </row>
    <row r="2056" spans="1:7">
      <c r="A2056" s="175" t="s">
        <v>11</v>
      </c>
      <c r="B2056" s="168"/>
      <c r="C2056" s="21">
        <v>0</v>
      </c>
      <c r="D2056" s="22">
        <v>0</v>
      </c>
      <c r="E2056" s="22">
        <v>400</v>
      </c>
      <c r="F2056" s="22">
        <v>400</v>
      </c>
      <c r="G2056" s="22">
        <v>400</v>
      </c>
    </row>
    <row r="2057" spans="1:7">
      <c r="A2057" s="169" t="s">
        <v>342</v>
      </c>
      <c r="B2057" s="168"/>
      <c r="C2057" s="19">
        <v>0</v>
      </c>
      <c r="D2057" s="20">
        <v>0</v>
      </c>
      <c r="E2057" s="20">
        <v>7020</v>
      </c>
      <c r="F2057" s="20">
        <v>7230</v>
      </c>
      <c r="G2057" s="20">
        <v>7230</v>
      </c>
    </row>
    <row r="2058" spans="1:7">
      <c r="A2058" s="175" t="s">
        <v>10</v>
      </c>
      <c r="B2058" s="168"/>
      <c r="C2058" s="21">
        <v>0</v>
      </c>
      <c r="D2058" s="22">
        <v>0</v>
      </c>
      <c r="E2058" s="22">
        <v>7020</v>
      </c>
      <c r="F2058" s="22">
        <v>7230</v>
      </c>
      <c r="G2058" s="22">
        <v>7230</v>
      </c>
    </row>
    <row r="2059" spans="1:7">
      <c r="A2059" s="175" t="s">
        <v>11</v>
      </c>
      <c r="B2059" s="168"/>
      <c r="C2059" s="21">
        <v>0</v>
      </c>
      <c r="D2059" s="22">
        <v>0</v>
      </c>
      <c r="E2059" s="22">
        <v>7020</v>
      </c>
      <c r="F2059" s="22">
        <v>7230</v>
      </c>
      <c r="G2059" s="22">
        <v>7230</v>
      </c>
    </row>
    <row r="2060" spans="1:7">
      <c r="A2060" s="174" t="s">
        <v>382</v>
      </c>
      <c r="B2060" s="168"/>
      <c r="C2060" s="17">
        <v>0</v>
      </c>
      <c r="D2060" s="18">
        <v>0</v>
      </c>
      <c r="E2060" s="18">
        <v>4200</v>
      </c>
      <c r="F2060" s="18">
        <v>4500</v>
      </c>
      <c r="G2060" s="18">
        <v>4500</v>
      </c>
    </row>
    <row r="2061" spans="1:7">
      <c r="A2061" s="169" t="s">
        <v>305</v>
      </c>
      <c r="B2061" s="168"/>
      <c r="C2061" s="19">
        <v>0</v>
      </c>
      <c r="D2061" s="20">
        <v>0</v>
      </c>
      <c r="E2061" s="20">
        <v>4200</v>
      </c>
      <c r="F2061" s="20">
        <v>4500</v>
      </c>
      <c r="G2061" s="20">
        <v>4500</v>
      </c>
    </row>
    <row r="2062" spans="1:7">
      <c r="A2062" s="175" t="s">
        <v>10</v>
      </c>
      <c r="B2062" s="168"/>
      <c r="C2062" s="21">
        <v>0</v>
      </c>
      <c r="D2062" s="22">
        <v>0</v>
      </c>
      <c r="E2062" s="22">
        <v>4200</v>
      </c>
      <c r="F2062" s="22">
        <v>4500</v>
      </c>
      <c r="G2062" s="22">
        <v>4500</v>
      </c>
    </row>
    <row r="2063" spans="1:7">
      <c r="A2063" s="175" t="s">
        <v>11</v>
      </c>
      <c r="B2063" s="168"/>
      <c r="C2063" s="21">
        <v>0</v>
      </c>
      <c r="D2063" s="22">
        <v>0</v>
      </c>
      <c r="E2063" s="22">
        <v>4200</v>
      </c>
      <c r="F2063" s="22">
        <v>4500</v>
      </c>
      <c r="G2063" s="22">
        <v>4500</v>
      </c>
    </row>
    <row r="2064" spans="1:7">
      <c r="A2064" s="174" t="s">
        <v>383</v>
      </c>
      <c r="B2064" s="168"/>
      <c r="C2064" s="17">
        <v>0</v>
      </c>
      <c r="D2064" s="18">
        <v>0</v>
      </c>
      <c r="E2064" s="18">
        <v>236760</v>
      </c>
      <c r="F2064" s="18">
        <v>221460</v>
      </c>
      <c r="G2064" s="18">
        <v>221460</v>
      </c>
    </row>
    <row r="2065" spans="1:7">
      <c r="A2065" s="169" t="s">
        <v>304</v>
      </c>
      <c r="B2065" s="168"/>
      <c r="C2065" s="19">
        <v>0</v>
      </c>
      <c r="D2065" s="20">
        <v>0</v>
      </c>
      <c r="E2065" s="20">
        <v>156760</v>
      </c>
      <c r="F2065" s="20">
        <v>141460</v>
      </c>
      <c r="G2065" s="20">
        <v>181460</v>
      </c>
    </row>
    <row r="2066" spans="1:7">
      <c r="A2066" s="175" t="s">
        <v>10</v>
      </c>
      <c r="B2066" s="168"/>
      <c r="C2066" s="21">
        <v>0</v>
      </c>
      <c r="D2066" s="22">
        <v>0</v>
      </c>
      <c r="E2066" s="22">
        <v>156760</v>
      </c>
      <c r="F2066" s="22">
        <v>141460</v>
      </c>
      <c r="G2066" s="22">
        <v>181460</v>
      </c>
    </row>
    <row r="2067" spans="1:7">
      <c r="A2067" s="175" t="s">
        <v>26</v>
      </c>
      <c r="B2067" s="168"/>
      <c r="C2067" s="21">
        <v>0</v>
      </c>
      <c r="D2067" s="22">
        <v>0</v>
      </c>
      <c r="E2067" s="22">
        <v>151500</v>
      </c>
      <c r="F2067" s="22">
        <v>136000</v>
      </c>
      <c r="G2067" s="22">
        <v>174800</v>
      </c>
    </row>
    <row r="2068" spans="1:7">
      <c r="A2068" s="175" t="s">
        <v>11</v>
      </c>
      <c r="B2068" s="168"/>
      <c r="C2068" s="21">
        <v>0</v>
      </c>
      <c r="D2068" s="22">
        <v>0</v>
      </c>
      <c r="E2068" s="22">
        <v>5260</v>
      </c>
      <c r="F2068" s="22">
        <v>5460</v>
      </c>
      <c r="G2068" s="22">
        <v>6660</v>
      </c>
    </row>
    <row r="2069" spans="1:7">
      <c r="A2069" s="169" t="s">
        <v>305</v>
      </c>
      <c r="B2069" s="168"/>
      <c r="C2069" s="19">
        <v>0</v>
      </c>
      <c r="D2069" s="20">
        <v>0</v>
      </c>
      <c r="E2069" s="20">
        <v>80000</v>
      </c>
      <c r="F2069" s="20">
        <v>80000</v>
      </c>
      <c r="G2069" s="20">
        <v>40000</v>
      </c>
    </row>
    <row r="2070" spans="1:7">
      <c r="A2070" s="175" t="s">
        <v>10</v>
      </c>
      <c r="B2070" s="168"/>
      <c r="C2070" s="21">
        <v>0</v>
      </c>
      <c r="D2070" s="22">
        <v>0</v>
      </c>
      <c r="E2070" s="22">
        <v>80000</v>
      </c>
      <c r="F2070" s="22">
        <v>80000</v>
      </c>
      <c r="G2070" s="22">
        <v>40000</v>
      </c>
    </row>
    <row r="2071" spans="1:7">
      <c r="A2071" s="175" t="s">
        <v>26</v>
      </c>
      <c r="B2071" s="168"/>
      <c r="C2071" s="21">
        <v>0</v>
      </c>
      <c r="D2071" s="22">
        <v>0</v>
      </c>
      <c r="E2071" s="22">
        <v>76600</v>
      </c>
      <c r="F2071" s="22">
        <v>76600</v>
      </c>
      <c r="G2071" s="22">
        <v>37800</v>
      </c>
    </row>
    <row r="2072" spans="1:7">
      <c r="A2072" s="175" t="s">
        <v>11</v>
      </c>
      <c r="B2072" s="168"/>
      <c r="C2072" s="21">
        <v>0</v>
      </c>
      <c r="D2072" s="22">
        <v>0</v>
      </c>
      <c r="E2072" s="22">
        <v>3400</v>
      </c>
      <c r="F2072" s="22">
        <v>3400</v>
      </c>
      <c r="G2072" s="22">
        <v>2200</v>
      </c>
    </row>
    <row r="2073" spans="1:7">
      <c r="A2073" s="184" t="s">
        <v>384</v>
      </c>
      <c r="B2073" s="168"/>
      <c r="C2073" s="23">
        <v>3901748.24</v>
      </c>
      <c r="D2073" s="24">
        <v>5601978</v>
      </c>
      <c r="E2073" s="24">
        <v>6180000</v>
      </c>
      <c r="F2073" s="24">
        <v>6205000</v>
      </c>
      <c r="G2073" s="24">
        <v>6320000</v>
      </c>
    </row>
    <row r="2074" spans="1:7">
      <c r="A2074" s="169" t="s">
        <v>9</v>
      </c>
      <c r="B2074" s="168"/>
      <c r="C2074" s="19">
        <v>441490.09</v>
      </c>
      <c r="D2074" s="20">
        <v>729948</v>
      </c>
      <c r="E2074" s="20">
        <v>0</v>
      </c>
      <c r="F2074" s="20">
        <v>0</v>
      </c>
      <c r="G2074" s="20">
        <v>0</v>
      </c>
    </row>
    <row r="2075" spans="1:7">
      <c r="A2075" s="169" t="s">
        <v>190</v>
      </c>
      <c r="B2075" s="168"/>
      <c r="C2075" s="19">
        <v>13036.23</v>
      </c>
      <c r="D2075" s="20">
        <v>13792</v>
      </c>
      <c r="E2075" s="20">
        <v>0</v>
      </c>
      <c r="F2075" s="20">
        <v>0</v>
      </c>
      <c r="G2075" s="20">
        <v>0</v>
      </c>
    </row>
    <row r="2076" spans="1:7">
      <c r="A2076" s="169" t="s">
        <v>39</v>
      </c>
      <c r="B2076" s="168"/>
      <c r="C2076" s="19">
        <v>171361.61</v>
      </c>
      <c r="D2076" s="20">
        <v>200000</v>
      </c>
      <c r="E2076" s="20">
        <v>0</v>
      </c>
      <c r="F2076" s="20">
        <v>0</v>
      </c>
      <c r="G2076" s="20">
        <v>0</v>
      </c>
    </row>
    <row r="2077" spans="1:7">
      <c r="A2077" s="169" t="s">
        <v>196</v>
      </c>
      <c r="B2077" s="168"/>
      <c r="C2077" s="19">
        <v>120063.1</v>
      </c>
      <c r="D2077" s="20">
        <v>255806</v>
      </c>
      <c r="E2077" s="20">
        <v>0</v>
      </c>
      <c r="F2077" s="20">
        <v>0</v>
      </c>
      <c r="G2077" s="20">
        <v>0</v>
      </c>
    </row>
    <row r="2078" spans="1:7">
      <c r="A2078" s="169" t="s">
        <v>18</v>
      </c>
      <c r="B2078" s="168"/>
      <c r="C2078" s="19">
        <v>146129.76999999999</v>
      </c>
      <c r="D2078" s="20">
        <v>263924</v>
      </c>
      <c r="E2078" s="20">
        <v>0</v>
      </c>
      <c r="F2078" s="20">
        <v>0</v>
      </c>
      <c r="G2078" s="20">
        <v>0</v>
      </c>
    </row>
    <row r="2079" spans="1:7">
      <c r="A2079" s="169" t="s">
        <v>191</v>
      </c>
      <c r="B2079" s="168"/>
      <c r="C2079" s="19">
        <v>2989962.61</v>
      </c>
      <c r="D2079" s="20">
        <v>4098222</v>
      </c>
      <c r="E2079" s="20">
        <v>0</v>
      </c>
      <c r="F2079" s="20">
        <v>0</v>
      </c>
      <c r="G2079" s="20">
        <v>0</v>
      </c>
    </row>
    <row r="2080" spans="1:7">
      <c r="A2080" s="169" t="s">
        <v>192</v>
      </c>
      <c r="B2080" s="168"/>
      <c r="C2080" s="19">
        <v>18788.68</v>
      </c>
      <c r="D2080" s="20">
        <v>38718</v>
      </c>
      <c r="E2080" s="20">
        <v>0</v>
      </c>
      <c r="F2080" s="20">
        <v>0</v>
      </c>
      <c r="G2080" s="20">
        <v>0</v>
      </c>
    </row>
    <row r="2081" spans="1:7">
      <c r="A2081" s="169" t="s">
        <v>198</v>
      </c>
      <c r="B2081" s="168"/>
      <c r="C2081" s="19">
        <v>916.15</v>
      </c>
      <c r="D2081" s="20">
        <v>1568</v>
      </c>
      <c r="E2081" s="20">
        <v>0</v>
      </c>
      <c r="F2081" s="20">
        <v>0</v>
      </c>
      <c r="G2081" s="20">
        <v>0</v>
      </c>
    </row>
    <row r="2082" spans="1:7">
      <c r="A2082" s="169" t="s">
        <v>304</v>
      </c>
      <c r="B2082" s="168"/>
      <c r="C2082" s="19">
        <v>0</v>
      </c>
      <c r="D2082" s="20">
        <v>0</v>
      </c>
      <c r="E2082" s="20">
        <v>985000</v>
      </c>
      <c r="F2082" s="20">
        <v>920000</v>
      </c>
      <c r="G2082" s="20">
        <v>1010000</v>
      </c>
    </row>
    <row r="2083" spans="1:7">
      <c r="A2083" s="169" t="s">
        <v>338</v>
      </c>
      <c r="B2083" s="168"/>
      <c r="C2083" s="19">
        <v>0</v>
      </c>
      <c r="D2083" s="20">
        <v>0</v>
      </c>
      <c r="E2083" s="20">
        <v>13501</v>
      </c>
      <c r="F2083" s="20">
        <v>14001</v>
      </c>
      <c r="G2083" s="20">
        <v>14501</v>
      </c>
    </row>
    <row r="2084" spans="1:7">
      <c r="A2084" s="169" t="s">
        <v>339</v>
      </c>
      <c r="B2084" s="168"/>
      <c r="C2084" s="19">
        <v>0</v>
      </c>
      <c r="D2084" s="20">
        <v>0</v>
      </c>
      <c r="E2084" s="20">
        <v>200</v>
      </c>
      <c r="F2084" s="20">
        <v>0</v>
      </c>
      <c r="G2084" s="20">
        <v>0</v>
      </c>
    </row>
    <row r="2085" spans="1:7">
      <c r="A2085" s="169" t="s">
        <v>340</v>
      </c>
      <c r="B2085" s="168"/>
      <c r="C2085" s="19">
        <v>0</v>
      </c>
      <c r="D2085" s="20">
        <v>0</v>
      </c>
      <c r="E2085" s="20">
        <v>225000</v>
      </c>
      <c r="F2085" s="20">
        <v>235000</v>
      </c>
      <c r="G2085" s="20">
        <v>240000</v>
      </c>
    </row>
    <row r="2086" spans="1:7">
      <c r="A2086" s="169" t="s">
        <v>364</v>
      </c>
      <c r="B2086" s="168"/>
      <c r="C2086" s="19">
        <v>0</v>
      </c>
      <c r="D2086" s="20">
        <v>0</v>
      </c>
      <c r="E2086" s="20">
        <v>230000</v>
      </c>
      <c r="F2086" s="20">
        <v>280000</v>
      </c>
      <c r="G2086" s="20">
        <v>320000</v>
      </c>
    </row>
    <row r="2087" spans="1:7">
      <c r="A2087" s="169" t="s">
        <v>365</v>
      </c>
      <c r="B2087" s="168"/>
      <c r="C2087" s="19">
        <v>0</v>
      </c>
      <c r="D2087" s="20">
        <v>0</v>
      </c>
      <c r="E2087" s="20">
        <v>15000</v>
      </c>
      <c r="F2087" s="20">
        <v>0</v>
      </c>
      <c r="G2087" s="20">
        <v>0</v>
      </c>
    </row>
    <row r="2088" spans="1:7">
      <c r="A2088" s="169" t="s">
        <v>305</v>
      </c>
      <c r="B2088" s="168"/>
      <c r="C2088" s="19">
        <v>0</v>
      </c>
      <c r="D2088" s="20">
        <v>0</v>
      </c>
      <c r="E2088" s="20">
        <v>190000</v>
      </c>
      <c r="F2088" s="20">
        <v>190000</v>
      </c>
      <c r="G2088" s="20">
        <v>110000</v>
      </c>
    </row>
    <row r="2089" spans="1:7">
      <c r="A2089" s="169" t="s">
        <v>341</v>
      </c>
      <c r="B2089" s="168"/>
      <c r="C2089" s="19">
        <v>0</v>
      </c>
      <c r="D2089" s="20">
        <v>0</v>
      </c>
      <c r="E2089" s="20">
        <v>4477499</v>
      </c>
      <c r="F2089" s="20">
        <v>4524399</v>
      </c>
      <c r="G2089" s="20">
        <v>4583899</v>
      </c>
    </row>
    <row r="2090" spans="1:7">
      <c r="A2090" s="169" t="s">
        <v>358</v>
      </c>
      <c r="B2090" s="168"/>
      <c r="C2090" s="19">
        <v>0</v>
      </c>
      <c r="D2090" s="20">
        <v>0</v>
      </c>
      <c r="E2090" s="20">
        <v>1000</v>
      </c>
      <c r="F2090" s="20">
        <v>0</v>
      </c>
      <c r="G2090" s="20">
        <v>0</v>
      </c>
    </row>
    <row r="2091" spans="1:7">
      <c r="A2091" s="169" t="s">
        <v>342</v>
      </c>
      <c r="B2091" s="168"/>
      <c r="C2091" s="19">
        <v>0</v>
      </c>
      <c r="D2091" s="20">
        <v>0</v>
      </c>
      <c r="E2091" s="20">
        <v>40000</v>
      </c>
      <c r="F2091" s="20">
        <v>40000</v>
      </c>
      <c r="G2091" s="20">
        <v>40000</v>
      </c>
    </row>
    <row r="2092" spans="1:7">
      <c r="A2092" s="169" t="s">
        <v>359</v>
      </c>
      <c r="B2092" s="168"/>
      <c r="C2092" s="19">
        <v>0</v>
      </c>
      <c r="D2092" s="20">
        <v>0</v>
      </c>
      <c r="E2092" s="20">
        <v>1200</v>
      </c>
      <c r="F2092" s="20">
        <v>0</v>
      </c>
      <c r="G2092" s="20">
        <v>0</v>
      </c>
    </row>
    <row r="2093" spans="1:7">
      <c r="A2093" s="169" t="s">
        <v>374</v>
      </c>
      <c r="B2093" s="168"/>
      <c r="C2093" s="19">
        <v>0</v>
      </c>
      <c r="D2093" s="20">
        <v>0</v>
      </c>
      <c r="E2093" s="20">
        <v>1600</v>
      </c>
      <c r="F2093" s="20">
        <v>1600</v>
      </c>
      <c r="G2093" s="20">
        <v>1600</v>
      </c>
    </row>
    <row r="2094" spans="1:7">
      <c r="A2094" s="170" t="s">
        <v>135</v>
      </c>
      <c r="B2094" s="168"/>
      <c r="C2094" s="15">
        <v>2969614.87</v>
      </c>
      <c r="D2094" s="16">
        <v>4057292</v>
      </c>
      <c r="E2094" s="16">
        <v>0</v>
      </c>
      <c r="F2094" s="16">
        <v>0</v>
      </c>
      <c r="G2094" s="16">
        <v>0</v>
      </c>
    </row>
    <row r="2095" spans="1:7">
      <c r="A2095" s="174" t="s">
        <v>189</v>
      </c>
      <c r="B2095" s="168"/>
      <c r="C2095" s="17">
        <v>240207.35999999999</v>
      </c>
      <c r="D2095" s="18">
        <v>344292</v>
      </c>
      <c r="E2095" s="18">
        <v>0</v>
      </c>
      <c r="F2095" s="18">
        <v>0</v>
      </c>
      <c r="G2095" s="18">
        <v>0</v>
      </c>
    </row>
    <row r="2096" spans="1:7">
      <c r="A2096" s="169" t="s">
        <v>9</v>
      </c>
      <c r="B2096" s="168"/>
      <c r="C2096" s="19">
        <v>20899.560000000001</v>
      </c>
      <c r="D2096" s="20">
        <v>70000</v>
      </c>
      <c r="E2096" s="20">
        <v>0</v>
      </c>
      <c r="F2096" s="20">
        <v>0</v>
      </c>
      <c r="G2096" s="20">
        <v>0</v>
      </c>
    </row>
    <row r="2097" spans="1:7">
      <c r="A2097" s="175" t="s">
        <v>10</v>
      </c>
      <c r="B2097" s="168"/>
      <c r="C2097" s="21">
        <v>20899.560000000001</v>
      </c>
      <c r="D2097" s="22">
        <v>70000</v>
      </c>
      <c r="E2097" s="22">
        <v>0</v>
      </c>
      <c r="F2097" s="22">
        <v>0</v>
      </c>
      <c r="G2097" s="22">
        <v>0</v>
      </c>
    </row>
    <row r="2098" spans="1:7">
      <c r="A2098" s="175" t="s">
        <v>11</v>
      </c>
      <c r="B2098" s="168"/>
      <c r="C2098" s="21">
        <v>20429.79</v>
      </c>
      <c r="D2098" s="22">
        <v>69400</v>
      </c>
      <c r="E2098" s="22">
        <v>0</v>
      </c>
      <c r="F2098" s="22">
        <v>0</v>
      </c>
      <c r="G2098" s="22">
        <v>0</v>
      </c>
    </row>
    <row r="2099" spans="1:7">
      <c r="A2099" s="175" t="s">
        <v>27</v>
      </c>
      <c r="B2099" s="168"/>
      <c r="C2099" s="21">
        <v>469.77</v>
      </c>
      <c r="D2099" s="22">
        <v>600</v>
      </c>
      <c r="E2099" s="22">
        <v>0</v>
      </c>
      <c r="F2099" s="22">
        <v>0</v>
      </c>
      <c r="G2099" s="22">
        <v>0</v>
      </c>
    </row>
    <row r="2100" spans="1:7">
      <c r="A2100" s="169" t="s">
        <v>190</v>
      </c>
      <c r="B2100" s="168"/>
      <c r="C2100" s="19">
        <v>13036.23</v>
      </c>
      <c r="D2100" s="20">
        <v>13792</v>
      </c>
      <c r="E2100" s="20">
        <v>0</v>
      </c>
      <c r="F2100" s="20">
        <v>0</v>
      </c>
      <c r="G2100" s="20">
        <v>0</v>
      </c>
    </row>
    <row r="2101" spans="1:7">
      <c r="A2101" s="175" t="s">
        <v>10</v>
      </c>
      <c r="B2101" s="168"/>
      <c r="C2101" s="21">
        <v>13036.23</v>
      </c>
      <c r="D2101" s="22">
        <v>13792</v>
      </c>
      <c r="E2101" s="22">
        <v>0</v>
      </c>
      <c r="F2101" s="22">
        <v>0</v>
      </c>
      <c r="G2101" s="22">
        <v>0</v>
      </c>
    </row>
    <row r="2102" spans="1:7">
      <c r="A2102" s="175" t="s">
        <v>11</v>
      </c>
      <c r="B2102" s="168"/>
      <c r="C2102" s="21">
        <v>13036.23</v>
      </c>
      <c r="D2102" s="22">
        <v>13792</v>
      </c>
      <c r="E2102" s="22">
        <v>0</v>
      </c>
      <c r="F2102" s="22">
        <v>0</v>
      </c>
      <c r="G2102" s="22">
        <v>0</v>
      </c>
    </row>
    <row r="2103" spans="1:7">
      <c r="A2103" s="169" t="s">
        <v>39</v>
      </c>
      <c r="B2103" s="168"/>
      <c r="C2103" s="19">
        <v>171361.61</v>
      </c>
      <c r="D2103" s="20">
        <v>200000</v>
      </c>
      <c r="E2103" s="20">
        <v>0</v>
      </c>
      <c r="F2103" s="20">
        <v>0</v>
      </c>
      <c r="G2103" s="20">
        <v>0</v>
      </c>
    </row>
    <row r="2104" spans="1:7">
      <c r="A2104" s="175" t="s">
        <v>10</v>
      </c>
      <c r="B2104" s="168"/>
      <c r="C2104" s="21">
        <v>171361.61</v>
      </c>
      <c r="D2104" s="22">
        <v>200000</v>
      </c>
      <c r="E2104" s="22">
        <v>0</v>
      </c>
      <c r="F2104" s="22">
        <v>0</v>
      </c>
      <c r="G2104" s="22">
        <v>0</v>
      </c>
    </row>
    <row r="2105" spans="1:7">
      <c r="A2105" s="175" t="s">
        <v>11</v>
      </c>
      <c r="B2105" s="168"/>
      <c r="C2105" s="21">
        <v>170389.6</v>
      </c>
      <c r="D2105" s="22">
        <v>198600</v>
      </c>
      <c r="E2105" s="22">
        <v>0</v>
      </c>
      <c r="F2105" s="22">
        <v>0</v>
      </c>
      <c r="G2105" s="22">
        <v>0</v>
      </c>
    </row>
    <row r="2106" spans="1:7">
      <c r="A2106" s="175" t="s">
        <v>32</v>
      </c>
      <c r="B2106" s="168"/>
      <c r="C2106" s="21">
        <v>972.01</v>
      </c>
      <c r="D2106" s="22">
        <v>1400</v>
      </c>
      <c r="E2106" s="22">
        <v>0</v>
      </c>
      <c r="F2106" s="22">
        <v>0</v>
      </c>
      <c r="G2106" s="22">
        <v>0</v>
      </c>
    </row>
    <row r="2107" spans="1:7">
      <c r="A2107" s="169" t="s">
        <v>191</v>
      </c>
      <c r="B2107" s="168"/>
      <c r="C2107" s="19">
        <v>34909.96</v>
      </c>
      <c r="D2107" s="20">
        <v>60500</v>
      </c>
      <c r="E2107" s="20">
        <v>0</v>
      </c>
      <c r="F2107" s="20">
        <v>0</v>
      </c>
      <c r="G2107" s="20">
        <v>0</v>
      </c>
    </row>
    <row r="2108" spans="1:7">
      <c r="A2108" s="175" t="s">
        <v>10</v>
      </c>
      <c r="B2108" s="168"/>
      <c r="C2108" s="21">
        <v>34909.96</v>
      </c>
      <c r="D2108" s="22">
        <v>60500</v>
      </c>
      <c r="E2108" s="22">
        <v>0</v>
      </c>
      <c r="F2108" s="22">
        <v>0</v>
      </c>
      <c r="G2108" s="22">
        <v>0</v>
      </c>
    </row>
    <row r="2109" spans="1:7">
      <c r="A2109" s="175" t="s">
        <v>11</v>
      </c>
      <c r="B2109" s="168"/>
      <c r="C2109" s="21">
        <v>6271.14</v>
      </c>
      <c r="D2109" s="22">
        <v>3600</v>
      </c>
      <c r="E2109" s="22">
        <v>0</v>
      </c>
      <c r="F2109" s="22">
        <v>0</v>
      </c>
      <c r="G2109" s="22">
        <v>0</v>
      </c>
    </row>
    <row r="2110" spans="1:7">
      <c r="A2110" s="175" t="s">
        <v>27</v>
      </c>
      <c r="B2110" s="168"/>
      <c r="C2110" s="21">
        <v>26264.95</v>
      </c>
      <c r="D2110" s="22">
        <v>51500</v>
      </c>
      <c r="E2110" s="22">
        <v>0</v>
      </c>
      <c r="F2110" s="22">
        <v>0</v>
      </c>
      <c r="G2110" s="22">
        <v>0</v>
      </c>
    </row>
    <row r="2111" spans="1:7">
      <c r="A2111" s="175" t="s">
        <v>15</v>
      </c>
      <c r="B2111" s="168"/>
      <c r="C2111" s="21">
        <v>2373.87</v>
      </c>
      <c r="D2111" s="22">
        <v>5400</v>
      </c>
      <c r="E2111" s="22">
        <v>0</v>
      </c>
      <c r="F2111" s="22">
        <v>0</v>
      </c>
      <c r="G2111" s="22">
        <v>0</v>
      </c>
    </row>
    <row r="2112" spans="1:7">
      <c r="A2112" s="174" t="s">
        <v>202</v>
      </c>
      <c r="B2112" s="168"/>
      <c r="C2112" s="17">
        <v>2640518.63</v>
      </c>
      <c r="D2112" s="18">
        <v>3641000</v>
      </c>
      <c r="E2112" s="18">
        <v>0</v>
      </c>
      <c r="F2112" s="18">
        <v>0</v>
      </c>
      <c r="G2112" s="18">
        <v>0</v>
      </c>
    </row>
    <row r="2113" spans="1:7">
      <c r="A2113" s="169" t="s">
        <v>191</v>
      </c>
      <c r="B2113" s="168"/>
      <c r="C2113" s="19">
        <v>2640518.63</v>
      </c>
      <c r="D2113" s="20">
        <v>3641000</v>
      </c>
      <c r="E2113" s="20">
        <v>0</v>
      </c>
      <c r="F2113" s="20">
        <v>0</v>
      </c>
      <c r="G2113" s="20">
        <v>0</v>
      </c>
    </row>
    <row r="2114" spans="1:7">
      <c r="A2114" s="175" t="s">
        <v>10</v>
      </c>
      <c r="B2114" s="168"/>
      <c r="C2114" s="21">
        <v>2640518.63</v>
      </c>
      <c r="D2114" s="22">
        <v>3641000</v>
      </c>
      <c r="E2114" s="22">
        <v>0</v>
      </c>
      <c r="F2114" s="22">
        <v>0</v>
      </c>
      <c r="G2114" s="22">
        <v>0</v>
      </c>
    </row>
    <row r="2115" spans="1:7">
      <c r="A2115" s="175" t="s">
        <v>26</v>
      </c>
      <c r="B2115" s="168"/>
      <c r="C2115" s="21">
        <v>2567512.54</v>
      </c>
      <c r="D2115" s="22">
        <v>3551100</v>
      </c>
      <c r="E2115" s="22">
        <v>0</v>
      </c>
      <c r="F2115" s="22">
        <v>0</v>
      </c>
      <c r="G2115" s="22">
        <v>0</v>
      </c>
    </row>
    <row r="2116" spans="1:7">
      <c r="A2116" s="175" t="s">
        <v>11</v>
      </c>
      <c r="B2116" s="168"/>
      <c r="C2116" s="21">
        <v>70999.95</v>
      </c>
      <c r="D2116" s="22">
        <v>87900</v>
      </c>
      <c r="E2116" s="22">
        <v>0</v>
      </c>
      <c r="F2116" s="22">
        <v>0</v>
      </c>
      <c r="G2116" s="22">
        <v>0</v>
      </c>
    </row>
    <row r="2117" spans="1:7">
      <c r="A2117" s="175" t="s">
        <v>32</v>
      </c>
      <c r="B2117" s="168"/>
      <c r="C2117" s="21">
        <v>2006.14</v>
      </c>
      <c r="D2117" s="22">
        <v>2000</v>
      </c>
      <c r="E2117" s="22">
        <v>0</v>
      </c>
      <c r="F2117" s="22">
        <v>0</v>
      </c>
      <c r="G2117" s="22">
        <v>0</v>
      </c>
    </row>
    <row r="2118" spans="1:7">
      <c r="A2118" s="174" t="s">
        <v>137</v>
      </c>
      <c r="B2118" s="168"/>
      <c r="C2118" s="17">
        <v>88888.88</v>
      </c>
      <c r="D2118" s="18">
        <v>72000</v>
      </c>
      <c r="E2118" s="18">
        <v>0</v>
      </c>
      <c r="F2118" s="18">
        <v>0</v>
      </c>
      <c r="G2118" s="18">
        <v>0</v>
      </c>
    </row>
    <row r="2119" spans="1:7">
      <c r="A2119" s="169" t="s">
        <v>9</v>
      </c>
      <c r="B2119" s="168"/>
      <c r="C2119" s="19">
        <v>39563.68</v>
      </c>
      <c r="D2119" s="20">
        <v>27000</v>
      </c>
      <c r="E2119" s="20">
        <v>0</v>
      </c>
      <c r="F2119" s="20">
        <v>0</v>
      </c>
      <c r="G2119" s="20">
        <v>0</v>
      </c>
    </row>
    <row r="2120" spans="1:7">
      <c r="A2120" s="175" t="s">
        <v>34</v>
      </c>
      <c r="B2120" s="168"/>
      <c r="C2120" s="21">
        <v>39563.68</v>
      </c>
      <c r="D2120" s="22">
        <v>27000</v>
      </c>
      <c r="E2120" s="22">
        <v>0</v>
      </c>
      <c r="F2120" s="22">
        <v>0</v>
      </c>
      <c r="G2120" s="22">
        <v>0</v>
      </c>
    </row>
    <row r="2121" spans="1:7">
      <c r="A2121" s="175" t="s">
        <v>37</v>
      </c>
      <c r="B2121" s="168"/>
      <c r="C2121" s="21">
        <v>0</v>
      </c>
      <c r="D2121" s="22">
        <v>930</v>
      </c>
      <c r="E2121" s="22">
        <v>0</v>
      </c>
      <c r="F2121" s="22">
        <v>0</v>
      </c>
      <c r="G2121" s="22">
        <v>0</v>
      </c>
    </row>
    <row r="2122" spans="1:7">
      <c r="A2122" s="175" t="s">
        <v>35</v>
      </c>
      <c r="B2122" s="168"/>
      <c r="C2122" s="21">
        <v>39563.68</v>
      </c>
      <c r="D2122" s="22">
        <v>26070</v>
      </c>
      <c r="E2122" s="22">
        <v>0</v>
      </c>
      <c r="F2122" s="22">
        <v>0</v>
      </c>
      <c r="G2122" s="22">
        <v>0</v>
      </c>
    </row>
    <row r="2123" spans="1:7">
      <c r="A2123" s="169" t="s">
        <v>191</v>
      </c>
      <c r="B2123" s="168"/>
      <c r="C2123" s="19">
        <v>46095.06</v>
      </c>
      <c r="D2123" s="20">
        <v>44000</v>
      </c>
      <c r="E2123" s="20">
        <v>0</v>
      </c>
      <c r="F2123" s="20">
        <v>0</v>
      </c>
      <c r="G2123" s="20">
        <v>0</v>
      </c>
    </row>
    <row r="2124" spans="1:7">
      <c r="A2124" s="175" t="s">
        <v>34</v>
      </c>
      <c r="B2124" s="168"/>
      <c r="C2124" s="21">
        <v>46095.06</v>
      </c>
      <c r="D2124" s="22">
        <v>44000</v>
      </c>
      <c r="E2124" s="22">
        <v>0</v>
      </c>
      <c r="F2124" s="22">
        <v>0</v>
      </c>
      <c r="G2124" s="22">
        <v>0</v>
      </c>
    </row>
    <row r="2125" spans="1:7">
      <c r="A2125" s="175" t="s">
        <v>35</v>
      </c>
      <c r="B2125" s="168"/>
      <c r="C2125" s="21">
        <v>46095.06</v>
      </c>
      <c r="D2125" s="22">
        <v>44000</v>
      </c>
      <c r="E2125" s="22">
        <v>0</v>
      </c>
      <c r="F2125" s="22">
        <v>0</v>
      </c>
      <c r="G2125" s="22">
        <v>0</v>
      </c>
    </row>
    <row r="2126" spans="1:7">
      <c r="A2126" s="169" t="s">
        <v>192</v>
      </c>
      <c r="B2126" s="168"/>
      <c r="C2126" s="19">
        <v>3230.14</v>
      </c>
      <c r="D2126" s="20">
        <v>1000</v>
      </c>
      <c r="E2126" s="20">
        <v>0</v>
      </c>
      <c r="F2126" s="20">
        <v>0</v>
      </c>
      <c r="G2126" s="20">
        <v>0</v>
      </c>
    </row>
    <row r="2127" spans="1:7">
      <c r="A2127" s="175" t="s">
        <v>34</v>
      </c>
      <c r="B2127" s="168"/>
      <c r="C2127" s="21">
        <v>3230.14</v>
      </c>
      <c r="D2127" s="22">
        <v>1000</v>
      </c>
      <c r="E2127" s="22">
        <v>0</v>
      </c>
      <c r="F2127" s="22">
        <v>0</v>
      </c>
      <c r="G2127" s="22">
        <v>0</v>
      </c>
    </row>
    <row r="2128" spans="1:7">
      <c r="A2128" s="175" t="s">
        <v>35</v>
      </c>
      <c r="B2128" s="168"/>
      <c r="C2128" s="21">
        <v>3230.14</v>
      </c>
      <c r="D2128" s="22">
        <v>1000</v>
      </c>
      <c r="E2128" s="22">
        <v>0</v>
      </c>
      <c r="F2128" s="22">
        <v>0</v>
      </c>
      <c r="G2128" s="22">
        <v>0</v>
      </c>
    </row>
    <row r="2129" spans="1:7">
      <c r="A2129" s="170" t="s">
        <v>138</v>
      </c>
      <c r="B2129" s="168"/>
      <c r="C2129" s="15">
        <v>932133.37</v>
      </c>
      <c r="D2129" s="16">
        <v>1544686</v>
      </c>
      <c r="E2129" s="16">
        <v>0</v>
      </c>
      <c r="F2129" s="16">
        <v>0</v>
      </c>
      <c r="G2129" s="16">
        <v>0</v>
      </c>
    </row>
    <row r="2130" spans="1:7">
      <c r="A2130" s="174" t="s">
        <v>194</v>
      </c>
      <c r="B2130" s="168"/>
      <c r="C2130" s="17">
        <v>24781.97</v>
      </c>
      <c r="D2130" s="18">
        <v>57589</v>
      </c>
      <c r="E2130" s="18">
        <v>0</v>
      </c>
      <c r="F2130" s="18">
        <v>0</v>
      </c>
      <c r="G2130" s="18">
        <v>0</v>
      </c>
    </row>
    <row r="2131" spans="1:7">
      <c r="A2131" s="169" t="s">
        <v>9</v>
      </c>
      <c r="B2131" s="168"/>
      <c r="C2131" s="19">
        <v>4843.42</v>
      </c>
      <c r="D2131" s="20">
        <v>11500</v>
      </c>
      <c r="E2131" s="20">
        <v>0</v>
      </c>
      <c r="F2131" s="20">
        <v>0</v>
      </c>
      <c r="G2131" s="20">
        <v>0</v>
      </c>
    </row>
    <row r="2132" spans="1:7">
      <c r="A2132" s="175" t="s">
        <v>10</v>
      </c>
      <c r="B2132" s="168"/>
      <c r="C2132" s="21">
        <v>4843.42</v>
      </c>
      <c r="D2132" s="22">
        <v>11500</v>
      </c>
      <c r="E2132" s="22">
        <v>0</v>
      </c>
      <c r="F2132" s="22">
        <v>0</v>
      </c>
      <c r="G2132" s="22">
        <v>0</v>
      </c>
    </row>
    <row r="2133" spans="1:7">
      <c r="A2133" s="175" t="s">
        <v>26</v>
      </c>
      <c r="B2133" s="168"/>
      <c r="C2133" s="21">
        <v>4578.42</v>
      </c>
      <c r="D2133" s="22">
        <v>10380</v>
      </c>
      <c r="E2133" s="22">
        <v>0</v>
      </c>
      <c r="F2133" s="22">
        <v>0</v>
      </c>
      <c r="G2133" s="22">
        <v>0</v>
      </c>
    </row>
    <row r="2134" spans="1:7">
      <c r="A2134" s="175" t="s">
        <v>11</v>
      </c>
      <c r="B2134" s="168"/>
      <c r="C2134" s="21">
        <v>265</v>
      </c>
      <c r="D2134" s="22">
        <v>1120</v>
      </c>
      <c r="E2134" s="22">
        <v>0</v>
      </c>
      <c r="F2134" s="22">
        <v>0</v>
      </c>
      <c r="G2134" s="22">
        <v>0</v>
      </c>
    </row>
    <row r="2135" spans="1:7">
      <c r="A2135" s="169" t="s">
        <v>191</v>
      </c>
      <c r="B2135" s="168"/>
      <c r="C2135" s="19">
        <v>4623.3900000000003</v>
      </c>
      <c r="D2135" s="20">
        <v>22923</v>
      </c>
      <c r="E2135" s="20">
        <v>0</v>
      </c>
      <c r="F2135" s="20">
        <v>0</v>
      </c>
      <c r="G2135" s="20">
        <v>0</v>
      </c>
    </row>
    <row r="2136" spans="1:7">
      <c r="A2136" s="175" t="s">
        <v>10</v>
      </c>
      <c r="B2136" s="168"/>
      <c r="C2136" s="21">
        <v>4623.3900000000003</v>
      </c>
      <c r="D2136" s="22">
        <v>20923</v>
      </c>
      <c r="E2136" s="22">
        <v>0</v>
      </c>
      <c r="F2136" s="22">
        <v>0</v>
      </c>
      <c r="G2136" s="22">
        <v>0</v>
      </c>
    </row>
    <row r="2137" spans="1:7">
      <c r="A2137" s="175" t="s">
        <v>26</v>
      </c>
      <c r="B2137" s="168"/>
      <c r="C2137" s="21">
        <v>0</v>
      </c>
      <c r="D2137" s="22">
        <v>266</v>
      </c>
      <c r="E2137" s="22">
        <v>0</v>
      </c>
      <c r="F2137" s="22">
        <v>0</v>
      </c>
      <c r="G2137" s="22">
        <v>0</v>
      </c>
    </row>
    <row r="2138" spans="1:7">
      <c r="A2138" s="175" t="s">
        <v>11</v>
      </c>
      <c r="B2138" s="168"/>
      <c r="C2138" s="21">
        <v>3423.49</v>
      </c>
      <c r="D2138" s="22">
        <v>18457</v>
      </c>
      <c r="E2138" s="22">
        <v>0</v>
      </c>
      <c r="F2138" s="22">
        <v>0</v>
      </c>
      <c r="G2138" s="22">
        <v>0</v>
      </c>
    </row>
    <row r="2139" spans="1:7">
      <c r="A2139" s="175" t="s">
        <v>54</v>
      </c>
      <c r="B2139" s="168"/>
      <c r="C2139" s="21">
        <v>1199.9000000000001</v>
      </c>
      <c r="D2139" s="22">
        <v>2200</v>
      </c>
      <c r="E2139" s="22">
        <v>0</v>
      </c>
      <c r="F2139" s="22">
        <v>0</v>
      </c>
      <c r="G2139" s="22">
        <v>0</v>
      </c>
    </row>
    <row r="2140" spans="1:7">
      <c r="A2140" s="175" t="s">
        <v>34</v>
      </c>
      <c r="B2140" s="168"/>
      <c r="C2140" s="21">
        <v>0</v>
      </c>
      <c r="D2140" s="22">
        <v>2000</v>
      </c>
      <c r="E2140" s="22">
        <v>0</v>
      </c>
      <c r="F2140" s="22">
        <v>0</v>
      </c>
      <c r="G2140" s="22">
        <v>0</v>
      </c>
    </row>
    <row r="2141" spans="1:7">
      <c r="A2141" s="175" t="s">
        <v>35</v>
      </c>
      <c r="B2141" s="168"/>
      <c r="C2141" s="21">
        <v>0</v>
      </c>
      <c r="D2141" s="22">
        <v>2000</v>
      </c>
      <c r="E2141" s="22">
        <v>0</v>
      </c>
      <c r="F2141" s="22">
        <v>0</v>
      </c>
      <c r="G2141" s="22">
        <v>0</v>
      </c>
    </row>
    <row r="2142" spans="1:7">
      <c r="A2142" s="169" t="s">
        <v>192</v>
      </c>
      <c r="B2142" s="168"/>
      <c r="C2142" s="19">
        <v>15315.16</v>
      </c>
      <c r="D2142" s="20">
        <v>23166</v>
      </c>
      <c r="E2142" s="20">
        <v>0</v>
      </c>
      <c r="F2142" s="20">
        <v>0</v>
      </c>
      <c r="G2142" s="20">
        <v>0</v>
      </c>
    </row>
    <row r="2143" spans="1:7">
      <c r="A2143" s="175" t="s">
        <v>10</v>
      </c>
      <c r="B2143" s="168"/>
      <c r="C2143" s="21">
        <v>13124.16</v>
      </c>
      <c r="D2143" s="22">
        <v>20880</v>
      </c>
      <c r="E2143" s="22">
        <v>0</v>
      </c>
      <c r="F2143" s="22">
        <v>0</v>
      </c>
      <c r="G2143" s="22">
        <v>0</v>
      </c>
    </row>
    <row r="2144" spans="1:7">
      <c r="A2144" s="175" t="s">
        <v>26</v>
      </c>
      <c r="B2144" s="168"/>
      <c r="C2144" s="21">
        <v>0</v>
      </c>
      <c r="D2144" s="22">
        <v>500</v>
      </c>
      <c r="E2144" s="22">
        <v>0</v>
      </c>
      <c r="F2144" s="22">
        <v>0</v>
      </c>
      <c r="G2144" s="22">
        <v>0</v>
      </c>
    </row>
    <row r="2145" spans="1:7">
      <c r="A2145" s="175" t="s">
        <v>11</v>
      </c>
      <c r="B2145" s="168"/>
      <c r="C2145" s="21">
        <v>13124.16</v>
      </c>
      <c r="D2145" s="22">
        <v>20380</v>
      </c>
      <c r="E2145" s="22">
        <v>0</v>
      </c>
      <c r="F2145" s="22">
        <v>0</v>
      </c>
      <c r="G2145" s="22">
        <v>0</v>
      </c>
    </row>
    <row r="2146" spans="1:7">
      <c r="A2146" s="175" t="s">
        <v>34</v>
      </c>
      <c r="B2146" s="168"/>
      <c r="C2146" s="21">
        <v>2191</v>
      </c>
      <c r="D2146" s="22">
        <v>2286</v>
      </c>
      <c r="E2146" s="22">
        <v>0</v>
      </c>
      <c r="F2146" s="22">
        <v>0</v>
      </c>
      <c r="G2146" s="22">
        <v>0</v>
      </c>
    </row>
    <row r="2147" spans="1:7">
      <c r="A2147" s="175" t="s">
        <v>35</v>
      </c>
      <c r="B2147" s="168"/>
      <c r="C2147" s="21">
        <v>2191</v>
      </c>
      <c r="D2147" s="22">
        <v>2286</v>
      </c>
      <c r="E2147" s="22">
        <v>0</v>
      </c>
      <c r="F2147" s="22">
        <v>0</v>
      </c>
      <c r="G2147" s="22">
        <v>0</v>
      </c>
    </row>
    <row r="2148" spans="1:7">
      <c r="A2148" s="174" t="s">
        <v>195</v>
      </c>
      <c r="B2148" s="168"/>
      <c r="C2148" s="17">
        <v>644389.91</v>
      </c>
      <c r="D2148" s="18">
        <v>1012929</v>
      </c>
      <c r="E2148" s="18">
        <v>0</v>
      </c>
      <c r="F2148" s="18">
        <v>0</v>
      </c>
      <c r="G2148" s="18">
        <v>0</v>
      </c>
    </row>
    <row r="2149" spans="1:7">
      <c r="A2149" s="169" t="s">
        <v>9</v>
      </c>
      <c r="B2149" s="168"/>
      <c r="C2149" s="19">
        <v>278202.55</v>
      </c>
      <c r="D2149" s="20">
        <v>469123</v>
      </c>
      <c r="E2149" s="20">
        <v>0</v>
      </c>
      <c r="F2149" s="20">
        <v>0</v>
      </c>
      <c r="G2149" s="20">
        <v>0</v>
      </c>
    </row>
    <row r="2150" spans="1:7">
      <c r="A2150" s="175" t="s">
        <v>10</v>
      </c>
      <c r="B2150" s="168"/>
      <c r="C2150" s="21">
        <v>278202.55</v>
      </c>
      <c r="D2150" s="22">
        <v>469123</v>
      </c>
      <c r="E2150" s="22">
        <v>0</v>
      </c>
      <c r="F2150" s="22">
        <v>0</v>
      </c>
      <c r="G2150" s="22">
        <v>0</v>
      </c>
    </row>
    <row r="2151" spans="1:7">
      <c r="A2151" s="175" t="s">
        <v>26</v>
      </c>
      <c r="B2151" s="168"/>
      <c r="C2151" s="21">
        <v>274672.2</v>
      </c>
      <c r="D2151" s="22">
        <v>452000</v>
      </c>
      <c r="E2151" s="22">
        <v>0</v>
      </c>
      <c r="F2151" s="22">
        <v>0</v>
      </c>
      <c r="G2151" s="22">
        <v>0</v>
      </c>
    </row>
    <row r="2152" spans="1:7">
      <c r="A2152" s="175" t="s">
        <v>11</v>
      </c>
      <c r="B2152" s="168"/>
      <c r="C2152" s="21">
        <v>3530.35</v>
      </c>
      <c r="D2152" s="22">
        <v>17123</v>
      </c>
      <c r="E2152" s="22">
        <v>0</v>
      </c>
      <c r="F2152" s="22">
        <v>0</v>
      </c>
      <c r="G2152" s="22">
        <v>0</v>
      </c>
    </row>
    <row r="2153" spans="1:7">
      <c r="A2153" s="169" t="s">
        <v>196</v>
      </c>
      <c r="B2153" s="168"/>
      <c r="C2153" s="19">
        <v>105198.8</v>
      </c>
      <c r="D2153" s="20">
        <v>233806</v>
      </c>
      <c r="E2153" s="20">
        <v>0</v>
      </c>
      <c r="F2153" s="20">
        <v>0</v>
      </c>
      <c r="G2153" s="20">
        <v>0</v>
      </c>
    </row>
    <row r="2154" spans="1:7">
      <c r="A2154" s="175" t="s">
        <v>10</v>
      </c>
      <c r="B2154" s="168"/>
      <c r="C2154" s="21">
        <v>105094.44</v>
      </c>
      <c r="D2154" s="22">
        <v>191000</v>
      </c>
      <c r="E2154" s="22">
        <v>0</v>
      </c>
      <c r="F2154" s="22">
        <v>0</v>
      </c>
      <c r="G2154" s="22">
        <v>0</v>
      </c>
    </row>
    <row r="2155" spans="1:7">
      <c r="A2155" s="175" t="s">
        <v>11</v>
      </c>
      <c r="B2155" s="168"/>
      <c r="C2155" s="21">
        <v>105094.44</v>
      </c>
      <c r="D2155" s="22">
        <v>191000</v>
      </c>
      <c r="E2155" s="22">
        <v>0</v>
      </c>
      <c r="F2155" s="22">
        <v>0</v>
      </c>
      <c r="G2155" s="22">
        <v>0</v>
      </c>
    </row>
    <row r="2156" spans="1:7">
      <c r="A2156" s="175" t="s">
        <v>34</v>
      </c>
      <c r="B2156" s="168"/>
      <c r="C2156" s="21">
        <v>104.36</v>
      </c>
      <c r="D2156" s="22">
        <v>42806</v>
      </c>
      <c r="E2156" s="22">
        <v>0</v>
      </c>
      <c r="F2156" s="22">
        <v>0</v>
      </c>
      <c r="G2156" s="22">
        <v>0</v>
      </c>
    </row>
    <row r="2157" spans="1:7">
      <c r="A2157" s="175" t="s">
        <v>35</v>
      </c>
      <c r="B2157" s="168"/>
      <c r="C2157" s="21">
        <v>104.36</v>
      </c>
      <c r="D2157" s="22">
        <v>42806</v>
      </c>
      <c r="E2157" s="22">
        <v>0</v>
      </c>
      <c r="F2157" s="22">
        <v>0</v>
      </c>
      <c r="G2157" s="22">
        <v>0</v>
      </c>
    </row>
    <row r="2158" spans="1:7">
      <c r="A2158" s="169" t="s">
        <v>191</v>
      </c>
      <c r="B2158" s="168"/>
      <c r="C2158" s="19">
        <v>260988.56</v>
      </c>
      <c r="D2158" s="20">
        <v>310000</v>
      </c>
      <c r="E2158" s="20">
        <v>0</v>
      </c>
      <c r="F2158" s="20">
        <v>0</v>
      </c>
      <c r="G2158" s="20">
        <v>0</v>
      </c>
    </row>
    <row r="2159" spans="1:7">
      <c r="A2159" s="175" t="s">
        <v>10</v>
      </c>
      <c r="B2159" s="168"/>
      <c r="C2159" s="21">
        <v>260988.56</v>
      </c>
      <c r="D2159" s="22">
        <v>310000</v>
      </c>
      <c r="E2159" s="22">
        <v>0</v>
      </c>
      <c r="F2159" s="22">
        <v>0</v>
      </c>
      <c r="G2159" s="22">
        <v>0</v>
      </c>
    </row>
    <row r="2160" spans="1:7">
      <c r="A2160" s="175" t="s">
        <v>11</v>
      </c>
      <c r="B2160" s="168"/>
      <c r="C2160" s="21">
        <v>260988.56</v>
      </c>
      <c r="D2160" s="22">
        <v>310000</v>
      </c>
      <c r="E2160" s="22">
        <v>0</v>
      </c>
      <c r="F2160" s="22">
        <v>0</v>
      </c>
      <c r="G2160" s="22">
        <v>0</v>
      </c>
    </row>
    <row r="2161" spans="1:7">
      <c r="A2161" s="174" t="s">
        <v>197</v>
      </c>
      <c r="B2161" s="168"/>
      <c r="C2161" s="17">
        <v>24454.02</v>
      </c>
      <c r="D2161" s="18">
        <v>52047</v>
      </c>
      <c r="E2161" s="18">
        <v>0</v>
      </c>
      <c r="F2161" s="18">
        <v>0</v>
      </c>
      <c r="G2161" s="18">
        <v>0</v>
      </c>
    </row>
    <row r="2162" spans="1:7">
      <c r="A2162" s="169" t="s">
        <v>9</v>
      </c>
      <c r="B2162" s="168"/>
      <c r="C2162" s="19">
        <v>5603.18</v>
      </c>
      <c r="D2162" s="20">
        <v>12377</v>
      </c>
      <c r="E2162" s="20">
        <v>0</v>
      </c>
      <c r="F2162" s="20">
        <v>0</v>
      </c>
      <c r="G2162" s="20">
        <v>0</v>
      </c>
    </row>
    <row r="2163" spans="1:7">
      <c r="A2163" s="175" t="s">
        <v>10</v>
      </c>
      <c r="B2163" s="168"/>
      <c r="C2163" s="21">
        <v>5603.18</v>
      </c>
      <c r="D2163" s="22">
        <v>12377</v>
      </c>
      <c r="E2163" s="22">
        <v>0</v>
      </c>
      <c r="F2163" s="22">
        <v>0</v>
      </c>
      <c r="G2163" s="22">
        <v>0</v>
      </c>
    </row>
    <row r="2164" spans="1:7">
      <c r="A2164" s="175" t="s">
        <v>11</v>
      </c>
      <c r="B2164" s="168"/>
      <c r="C2164" s="21">
        <v>2429.02</v>
      </c>
      <c r="D2164" s="22">
        <v>5854</v>
      </c>
      <c r="E2164" s="22">
        <v>0</v>
      </c>
      <c r="F2164" s="22">
        <v>0</v>
      </c>
      <c r="G2164" s="22">
        <v>0</v>
      </c>
    </row>
    <row r="2165" spans="1:7">
      <c r="A2165" s="175" t="s">
        <v>27</v>
      </c>
      <c r="B2165" s="168"/>
      <c r="C2165" s="21">
        <v>3174.16</v>
      </c>
      <c r="D2165" s="22">
        <v>6523</v>
      </c>
      <c r="E2165" s="22">
        <v>0</v>
      </c>
      <c r="F2165" s="22">
        <v>0</v>
      </c>
      <c r="G2165" s="22">
        <v>0</v>
      </c>
    </row>
    <row r="2166" spans="1:7">
      <c r="A2166" s="169" t="s">
        <v>196</v>
      </c>
      <c r="B2166" s="168"/>
      <c r="C2166" s="19">
        <v>14864.3</v>
      </c>
      <c r="D2166" s="20">
        <v>22000</v>
      </c>
      <c r="E2166" s="20">
        <v>0</v>
      </c>
      <c r="F2166" s="20">
        <v>0</v>
      </c>
      <c r="G2166" s="20">
        <v>0</v>
      </c>
    </row>
    <row r="2167" spans="1:7">
      <c r="A2167" s="175" t="s">
        <v>10</v>
      </c>
      <c r="B2167" s="168"/>
      <c r="C2167" s="21">
        <v>14845.55</v>
      </c>
      <c r="D2167" s="22">
        <v>21200</v>
      </c>
      <c r="E2167" s="22">
        <v>0</v>
      </c>
      <c r="F2167" s="22">
        <v>0</v>
      </c>
      <c r="G2167" s="22">
        <v>0</v>
      </c>
    </row>
    <row r="2168" spans="1:7">
      <c r="A2168" s="175" t="s">
        <v>11</v>
      </c>
      <c r="B2168" s="168"/>
      <c r="C2168" s="21">
        <v>14845.55</v>
      </c>
      <c r="D2168" s="22">
        <v>21200</v>
      </c>
      <c r="E2168" s="22">
        <v>0</v>
      </c>
      <c r="F2168" s="22">
        <v>0</v>
      </c>
      <c r="G2168" s="22">
        <v>0</v>
      </c>
    </row>
    <row r="2169" spans="1:7">
      <c r="A2169" s="175" t="s">
        <v>34</v>
      </c>
      <c r="B2169" s="168"/>
      <c r="C2169" s="21">
        <v>18.75</v>
      </c>
      <c r="D2169" s="22">
        <v>800</v>
      </c>
      <c r="E2169" s="22">
        <v>0</v>
      </c>
      <c r="F2169" s="22">
        <v>0</v>
      </c>
      <c r="G2169" s="22">
        <v>0</v>
      </c>
    </row>
    <row r="2170" spans="1:7">
      <c r="A2170" s="175" t="s">
        <v>35</v>
      </c>
      <c r="B2170" s="168"/>
      <c r="C2170" s="21">
        <v>18.75</v>
      </c>
      <c r="D2170" s="22">
        <v>800</v>
      </c>
      <c r="E2170" s="22">
        <v>0</v>
      </c>
      <c r="F2170" s="22">
        <v>0</v>
      </c>
      <c r="G2170" s="22">
        <v>0</v>
      </c>
    </row>
    <row r="2171" spans="1:7">
      <c r="A2171" s="169" t="s">
        <v>191</v>
      </c>
      <c r="B2171" s="168"/>
      <c r="C2171" s="19">
        <v>2827.01</v>
      </c>
      <c r="D2171" s="20">
        <v>1550</v>
      </c>
      <c r="E2171" s="20">
        <v>0</v>
      </c>
      <c r="F2171" s="20">
        <v>0</v>
      </c>
      <c r="G2171" s="20">
        <v>0</v>
      </c>
    </row>
    <row r="2172" spans="1:7">
      <c r="A2172" s="175" t="s">
        <v>10</v>
      </c>
      <c r="B2172" s="168"/>
      <c r="C2172" s="21">
        <v>2827.01</v>
      </c>
      <c r="D2172" s="22">
        <v>1550</v>
      </c>
      <c r="E2172" s="22">
        <v>0</v>
      </c>
      <c r="F2172" s="22">
        <v>0</v>
      </c>
      <c r="G2172" s="22">
        <v>0</v>
      </c>
    </row>
    <row r="2173" spans="1:7">
      <c r="A2173" s="175" t="s">
        <v>26</v>
      </c>
      <c r="B2173" s="168"/>
      <c r="C2173" s="21">
        <v>172.01</v>
      </c>
      <c r="D2173" s="22">
        <v>950</v>
      </c>
      <c r="E2173" s="22">
        <v>0</v>
      </c>
      <c r="F2173" s="22">
        <v>0</v>
      </c>
      <c r="G2173" s="22">
        <v>0</v>
      </c>
    </row>
    <row r="2174" spans="1:7">
      <c r="A2174" s="175" t="s">
        <v>11</v>
      </c>
      <c r="B2174" s="168"/>
      <c r="C2174" s="21">
        <v>2655</v>
      </c>
      <c r="D2174" s="22">
        <v>0</v>
      </c>
      <c r="E2174" s="22">
        <v>0</v>
      </c>
      <c r="F2174" s="22">
        <v>0</v>
      </c>
      <c r="G2174" s="22">
        <v>0</v>
      </c>
    </row>
    <row r="2175" spans="1:7">
      <c r="A2175" s="175" t="s">
        <v>27</v>
      </c>
      <c r="B2175" s="168"/>
      <c r="C2175" s="21">
        <v>0</v>
      </c>
      <c r="D2175" s="22">
        <v>600</v>
      </c>
      <c r="E2175" s="22">
        <v>0</v>
      </c>
      <c r="F2175" s="22">
        <v>0</v>
      </c>
      <c r="G2175" s="22">
        <v>0</v>
      </c>
    </row>
    <row r="2176" spans="1:7">
      <c r="A2176" s="169" t="s">
        <v>192</v>
      </c>
      <c r="B2176" s="168"/>
      <c r="C2176" s="19">
        <v>243.38</v>
      </c>
      <c r="D2176" s="20">
        <v>14552</v>
      </c>
      <c r="E2176" s="20">
        <v>0</v>
      </c>
      <c r="F2176" s="20">
        <v>0</v>
      </c>
      <c r="G2176" s="20">
        <v>0</v>
      </c>
    </row>
    <row r="2177" spans="1:7">
      <c r="A2177" s="175" t="s">
        <v>10</v>
      </c>
      <c r="B2177" s="168"/>
      <c r="C2177" s="21">
        <v>243.38</v>
      </c>
      <c r="D2177" s="22">
        <v>13752</v>
      </c>
      <c r="E2177" s="22">
        <v>0</v>
      </c>
      <c r="F2177" s="22">
        <v>0</v>
      </c>
      <c r="G2177" s="22">
        <v>0</v>
      </c>
    </row>
    <row r="2178" spans="1:7">
      <c r="A2178" s="175" t="s">
        <v>11</v>
      </c>
      <c r="B2178" s="168"/>
      <c r="C2178" s="21">
        <v>0</v>
      </c>
      <c r="D2178" s="22">
        <v>13152</v>
      </c>
      <c r="E2178" s="22">
        <v>0</v>
      </c>
      <c r="F2178" s="22">
        <v>0</v>
      </c>
      <c r="G2178" s="22">
        <v>0</v>
      </c>
    </row>
    <row r="2179" spans="1:7">
      <c r="A2179" s="175" t="s">
        <v>27</v>
      </c>
      <c r="B2179" s="168"/>
      <c r="C2179" s="21">
        <v>243.38</v>
      </c>
      <c r="D2179" s="22">
        <v>600</v>
      </c>
      <c r="E2179" s="22">
        <v>0</v>
      </c>
      <c r="F2179" s="22">
        <v>0</v>
      </c>
      <c r="G2179" s="22">
        <v>0</v>
      </c>
    </row>
    <row r="2180" spans="1:7">
      <c r="A2180" s="175" t="s">
        <v>34</v>
      </c>
      <c r="B2180" s="168"/>
      <c r="C2180" s="21">
        <v>0</v>
      </c>
      <c r="D2180" s="22">
        <v>800</v>
      </c>
      <c r="E2180" s="22">
        <v>0</v>
      </c>
      <c r="F2180" s="22">
        <v>0</v>
      </c>
      <c r="G2180" s="22">
        <v>0</v>
      </c>
    </row>
    <row r="2181" spans="1:7">
      <c r="A2181" s="175" t="s">
        <v>35</v>
      </c>
      <c r="B2181" s="168"/>
      <c r="C2181" s="21">
        <v>0</v>
      </c>
      <c r="D2181" s="22">
        <v>800</v>
      </c>
      <c r="E2181" s="22">
        <v>0</v>
      </c>
      <c r="F2181" s="22">
        <v>0</v>
      </c>
      <c r="G2181" s="22">
        <v>0</v>
      </c>
    </row>
    <row r="2182" spans="1:7">
      <c r="A2182" s="169" t="s">
        <v>198</v>
      </c>
      <c r="B2182" s="168"/>
      <c r="C2182" s="19">
        <v>916.15</v>
      </c>
      <c r="D2182" s="20">
        <v>1568</v>
      </c>
      <c r="E2182" s="20">
        <v>0</v>
      </c>
      <c r="F2182" s="20">
        <v>0</v>
      </c>
      <c r="G2182" s="20">
        <v>0</v>
      </c>
    </row>
    <row r="2183" spans="1:7">
      <c r="A2183" s="175" t="s">
        <v>10</v>
      </c>
      <c r="B2183" s="168"/>
      <c r="C2183" s="21">
        <v>916.15</v>
      </c>
      <c r="D2183" s="22">
        <v>1568</v>
      </c>
      <c r="E2183" s="22">
        <v>0</v>
      </c>
      <c r="F2183" s="22">
        <v>0</v>
      </c>
      <c r="G2183" s="22">
        <v>0</v>
      </c>
    </row>
    <row r="2184" spans="1:7">
      <c r="A2184" s="175" t="s">
        <v>11</v>
      </c>
      <c r="B2184" s="168"/>
      <c r="C2184" s="21">
        <v>916.15</v>
      </c>
      <c r="D2184" s="22">
        <v>1568</v>
      </c>
      <c r="E2184" s="22">
        <v>0</v>
      </c>
      <c r="F2184" s="22">
        <v>0</v>
      </c>
      <c r="G2184" s="22">
        <v>0</v>
      </c>
    </row>
    <row r="2185" spans="1:7">
      <c r="A2185" s="174" t="s">
        <v>140</v>
      </c>
      <c r="B2185" s="168"/>
      <c r="C2185" s="17">
        <v>15168.22</v>
      </c>
      <c r="D2185" s="18">
        <v>28000</v>
      </c>
      <c r="E2185" s="18">
        <v>0</v>
      </c>
      <c r="F2185" s="18">
        <v>0</v>
      </c>
      <c r="G2185" s="18">
        <v>0</v>
      </c>
    </row>
    <row r="2186" spans="1:7">
      <c r="A2186" s="169" t="s">
        <v>18</v>
      </c>
      <c r="B2186" s="168"/>
      <c r="C2186" s="19">
        <v>15168.22</v>
      </c>
      <c r="D2186" s="20">
        <v>28000</v>
      </c>
      <c r="E2186" s="20">
        <v>0</v>
      </c>
      <c r="F2186" s="20">
        <v>0</v>
      </c>
      <c r="G2186" s="20">
        <v>0</v>
      </c>
    </row>
    <row r="2187" spans="1:7">
      <c r="A2187" s="175" t="s">
        <v>10</v>
      </c>
      <c r="B2187" s="168"/>
      <c r="C2187" s="21">
        <v>15168.22</v>
      </c>
      <c r="D2187" s="22">
        <v>28000</v>
      </c>
      <c r="E2187" s="22">
        <v>0</v>
      </c>
      <c r="F2187" s="22">
        <v>0</v>
      </c>
      <c r="G2187" s="22">
        <v>0</v>
      </c>
    </row>
    <row r="2188" spans="1:7">
      <c r="A2188" s="175" t="s">
        <v>11</v>
      </c>
      <c r="B2188" s="168"/>
      <c r="C2188" s="21">
        <v>15168.22</v>
      </c>
      <c r="D2188" s="22">
        <v>28000</v>
      </c>
      <c r="E2188" s="22">
        <v>0</v>
      </c>
      <c r="F2188" s="22">
        <v>0</v>
      </c>
      <c r="G2188" s="22">
        <v>0</v>
      </c>
    </row>
    <row r="2189" spans="1:7">
      <c r="A2189" s="174" t="s">
        <v>199</v>
      </c>
      <c r="B2189" s="168"/>
      <c r="C2189" s="17">
        <v>23163.69</v>
      </c>
      <c r="D2189" s="18">
        <v>1943</v>
      </c>
      <c r="E2189" s="18">
        <v>0</v>
      </c>
      <c r="F2189" s="18">
        <v>0</v>
      </c>
      <c r="G2189" s="18">
        <v>0</v>
      </c>
    </row>
    <row r="2190" spans="1:7">
      <c r="A2190" s="169" t="s">
        <v>9</v>
      </c>
      <c r="B2190" s="168"/>
      <c r="C2190" s="19">
        <v>23163.69</v>
      </c>
      <c r="D2190" s="20">
        <v>1943</v>
      </c>
      <c r="E2190" s="20">
        <v>0</v>
      </c>
      <c r="F2190" s="20">
        <v>0</v>
      </c>
      <c r="G2190" s="20">
        <v>0</v>
      </c>
    </row>
    <row r="2191" spans="1:7">
      <c r="A2191" s="175" t="s">
        <v>10</v>
      </c>
      <c r="B2191" s="168"/>
      <c r="C2191" s="21">
        <v>23163.69</v>
      </c>
      <c r="D2191" s="22">
        <v>1943</v>
      </c>
      <c r="E2191" s="22">
        <v>0</v>
      </c>
      <c r="F2191" s="22">
        <v>0</v>
      </c>
      <c r="G2191" s="22">
        <v>0</v>
      </c>
    </row>
    <row r="2192" spans="1:7">
      <c r="A2192" s="175" t="s">
        <v>26</v>
      </c>
      <c r="B2192" s="168"/>
      <c r="C2192" s="21">
        <v>23163.69</v>
      </c>
      <c r="D2192" s="22">
        <v>1120</v>
      </c>
      <c r="E2192" s="22">
        <v>0</v>
      </c>
      <c r="F2192" s="22">
        <v>0</v>
      </c>
      <c r="G2192" s="22">
        <v>0</v>
      </c>
    </row>
    <row r="2193" spans="1:7">
      <c r="A2193" s="175" t="s">
        <v>11</v>
      </c>
      <c r="B2193" s="168"/>
      <c r="C2193" s="21">
        <v>0</v>
      </c>
      <c r="D2193" s="22">
        <v>823</v>
      </c>
      <c r="E2193" s="22">
        <v>0</v>
      </c>
      <c r="F2193" s="22">
        <v>0</v>
      </c>
      <c r="G2193" s="22">
        <v>0</v>
      </c>
    </row>
    <row r="2194" spans="1:7">
      <c r="A2194" s="174" t="s">
        <v>203</v>
      </c>
      <c r="B2194" s="168"/>
      <c r="C2194" s="17">
        <v>0</v>
      </c>
      <c r="D2194" s="18">
        <v>18249</v>
      </c>
      <c r="E2194" s="18">
        <v>0</v>
      </c>
      <c r="F2194" s="18">
        <v>0</v>
      </c>
      <c r="G2194" s="18">
        <v>0</v>
      </c>
    </row>
    <row r="2195" spans="1:7">
      <c r="A2195" s="169" t="s">
        <v>191</v>
      </c>
      <c r="B2195" s="168"/>
      <c r="C2195" s="19">
        <v>0</v>
      </c>
      <c r="D2195" s="20">
        <v>18249</v>
      </c>
      <c r="E2195" s="20">
        <v>0</v>
      </c>
      <c r="F2195" s="20">
        <v>0</v>
      </c>
      <c r="G2195" s="20">
        <v>0</v>
      </c>
    </row>
    <row r="2196" spans="1:7">
      <c r="A2196" s="175" t="s">
        <v>10</v>
      </c>
      <c r="B2196" s="168"/>
      <c r="C2196" s="21">
        <v>0</v>
      </c>
      <c r="D2196" s="22">
        <v>18249</v>
      </c>
      <c r="E2196" s="22">
        <v>0</v>
      </c>
      <c r="F2196" s="22">
        <v>0</v>
      </c>
      <c r="G2196" s="22">
        <v>0</v>
      </c>
    </row>
    <row r="2197" spans="1:7">
      <c r="A2197" s="175" t="s">
        <v>11</v>
      </c>
      <c r="B2197" s="168"/>
      <c r="C2197" s="21">
        <v>0</v>
      </c>
      <c r="D2197" s="22">
        <v>18249</v>
      </c>
      <c r="E2197" s="22">
        <v>0</v>
      </c>
      <c r="F2197" s="22">
        <v>0</v>
      </c>
      <c r="G2197" s="22">
        <v>0</v>
      </c>
    </row>
    <row r="2198" spans="1:7">
      <c r="A2198" s="174" t="s">
        <v>204</v>
      </c>
      <c r="B2198" s="168"/>
      <c r="C2198" s="17">
        <v>115022.64</v>
      </c>
      <c r="D2198" s="18">
        <v>0</v>
      </c>
      <c r="E2198" s="18">
        <v>0</v>
      </c>
      <c r="F2198" s="18">
        <v>0</v>
      </c>
      <c r="G2198" s="18">
        <v>0</v>
      </c>
    </row>
    <row r="2199" spans="1:7">
      <c r="A2199" s="169" t="s">
        <v>9</v>
      </c>
      <c r="B2199" s="168"/>
      <c r="C2199" s="19">
        <v>12061.09</v>
      </c>
      <c r="D2199" s="20">
        <v>0</v>
      </c>
      <c r="E2199" s="20">
        <v>0</v>
      </c>
      <c r="F2199" s="20">
        <v>0</v>
      </c>
      <c r="G2199" s="20">
        <v>0</v>
      </c>
    </row>
    <row r="2200" spans="1:7">
      <c r="A2200" s="175" t="s">
        <v>10</v>
      </c>
      <c r="B2200" s="168"/>
      <c r="C2200" s="21">
        <v>12061.09</v>
      </c>
      <c r="D2200" s="22">
        <v>0</v>
      </c>
      <c r="E2200" s="22">
        <v>0</v>
      </c>
      <c r="F2200" s="22">
        <v>0</v>
      </c>
      <c r="G2200" s="22">
        <v>0</v>
      </c>
    </row>
    <row r="2201" spans="1:7">
      <c r="A2201" s="175" t="s">
        <v>26</v>
      </c>
      <c r="B2201" s="168"/>
      <c r="C2201" s="21">
        <v>11849.25</v>
      </c>
      <c r="D2201" s="22">
        <v>0</v>
      </c>
      <c r="E2201" s="22">
        <v>0</v>
      </c>
      <c r="F2201" s="22">
        <v>0</v>
      </c>
      <c r="G2201" s="22">
        <v>0</v>
      </c>
    </row>
    <row r="2202" spans="1:7">
      <c r="A2202" s="175" t="s">
        <v>11</v>
      </c>
      <c r="B2202" s="168"/>
      <c r="C2202" s="21">
        <v>211.84</v>
      </c>
      <c r="D2202" s="22">
        <v>0</v>
      </c>
      <c r="E2202" s="22">
        <v>0</v>
      </c>
      <c r="F2202" s="22">
        <v>0</v>
      </c>
      <c r="G2202" s="22">
        <v>0</v>
      </c>
    </row>
    <row r="2203" spans="1:7">
      <c r="A2203" s="169" t="s">
        <v>18</v>
      </c>
      <c r="B2203" s="168"/>
      <c r="C2203" s="19">
        <v>102961.55</v>
      </c>
      <c r="D2203" s="20">
        <v>0</v>
      </c>
      <c r="E2203" s="20">
        <v>0</v>
      </c>
      <c r="F2203" s="20">
        <v>0</v>
      </c>
      <c r="G2203" s="20">
        <v>0</v>
      </c>
    </row>
    <row r="2204" spans="1:7">
      <c r="A2204" s="175" t="s">
        <v>10</v>
      </c>
      <c r="B2204" s="168"/>
      <c r="C2204" s="21">
        <v>102961.55</v>
      </c>
      <c r="D2204" s="22">
        <v>0</v>
      </c>
      <c r="E2204" s="22">
        <v>0</v>
      </c>
      <c r="F2204" s="22">
        <v>0</v>
      </c>
      <c r="G2204" s="22">
        <v>0</v>
      </c>
    </row>
    <row r="2205" spans="1:7">
      <c r="A2205" s="175" t="s">
        <v>26</v>
      </c>
      <c r="B2205" s="168"/>
      <c r="C2205" s="21">
        <v>96909.9</v>
      </c>
      <c r="D2205" s="22">
        <v>0</v>
      </c>
      <c r="E2205" s="22">
        <v>0</v>
      </c>
      <c r="F2205" s="22">
        <v>0</v>
      </c>
      <c r="G2205" s="22">
        <v>0</v>
      </c>
    </row>
    <row r="2206" spans="1:7">
      <c r="A2206" s="175" t="s">
        <v>11</v>
      </c>
      <c r="B2206" s="168"/>
      <c r="C2206" s="21">
        <v>6051.65</v>
      </c>
      <c r="D2206" s="22">
        <v>0</v>
      </c>
      <c r="E2206" s="22">
        <v>0</v>
      </c>
      <c r="F2206" s="22">
        <v>0</v>
      </c>
      <c r="G2206" s="22">
        <v>0</v>
      </c>
    </row>
    <row r="2207" spans="1:7">
      <c r="A2207" s="174" t="s">
        <v>205</v>
      </c>
      <c r="B2207" s="168"/>
      <c r="C2207" s="17">
        <v>85152.92</v>
      </c>
      <c r="D2207" s="18">
        <v>205972</v>
      </c>
      <c r="E2207" s="18">
        <v>0</v>
      </c>
      <c r="F2207" s="18">
        <v>0</v>
      </c>
      <c r="G2207" s="18">
        <v>0</v>
      </c>
    </row>
    <row r="2208" spans="1:7">
      <c r="A2208" s="169" t="s">
        <v>9</v>
      </c>
      <c r="B2208" s="168"/>
      <c r="C2208" s="19">
        <v>57152.92</v>
      </c>
      <c r="D2208" s="20">
        <v>62048</v>
      </c>
      <c r="E2208" s="20">
        <v>0</v>
      </c>
      <c r="F2208" s="20">
        <v>0</v>
      </c>
      <c r="G2208" s="20">
        <v>0</v>
      </c>
    </row>
    <row r="2209" spans="1:7">
      <c r="A2209" s="175" t="s">
        <v>10</v>
      </c>
      <c r="B2209" s="168"/>
      <c r="C2209" s="21">
        <v>57152.92</v>
      </c>
      <c r="D2209" s="22">
        <v>62048</v>
      </c>
      <c r="E2209" s="22">
        <v>0</v>
      </c>
      <c r="F2209" s="22">
        <v>0</v>
      </c>
      <c r="G2209" s="22">
        <v>0</v>
      </c>
    </row>
    <row r="2210" spans="1:7">
      <c r="A2210" s="175" t="s">
        <v>26</v>
      </c>
      <c r="B2210" s="168"/>
      <c r="C2210" s="21">
        <v>56100</v>
      </c>
      <c r="D2210" s="22">
        <v>58516</v>
      </c>
      <c r="E2210" s="22">
        <v>0</v>
      </c>
      <c r="F2210" s="22">
        <v>0</v>
      </c>
      <c r="G2210" s="22">
        <v>0</v>
      </c>
    </row>
    <row r="2211" spans="1:7">
      <c r="A2211" s="175" t="s">
        <v>11</v>
      </c>
      <c r="B2211" s="168"/>
      <c r="C2211" s="21">
        <v>1052.92</v>
      </c>
      <c r="D2211" s="22">
        <v>3532</v>
      </c>
      <c r="E2211" s="22">
        <v>0</v>
      </c>
      <c r="F2211" s="22">
        <v>0</v>
      </c>
      <c r="G2211" s="22">
        <v>0</v>
      </c>
    </row>
    <row r="2212" spans="1:7">
      <c r="A2212" s="169" t="s">
        <v>18</v>
      </c>
      <c r="B2212" s="168"/>
      <c r="C2212" s="19">
        <v>28000</v>
      </c>
      <c r="D2212" s="20">
        <v>143924</v>
      </c>
      <c r="E2212" s="20">
        <v>0</v>
      </c>
      <c r="F2212" s="20">
        <v>0</v>
      </c>
      <c r="G2212" s="20">
        <v>0</v>
      </c>
    </row>
    <row r="2213" spans="1:7">
      <c r="A2213" s="175" t="s">
        <v>10</v>
      </c>
      <c r="B2213" s="168"/>
      <c r="C2213" s="21">
        <v>28000</v>
      </c>
      <c r="D2213" s="22">
        <v>143924</v>
      </c>
      <c r="E2213" s="22">
        <v>0</v>
      </c>
      <c r="F2213" s="22">
        <v>0</v>
      </c>
      <c r="G2213" s="22">
        <v>0</v>
      </c>
    </row>
    <row r="2214" spans="1:7">
      <c r="A2214" s="175" t="s">
        <v>26</v>
      </c>
      <c r="B2214" s="168"/>
      <c r="C2214" s="21">
        <v>25000</v>
      </c>
      <c r="D2214" s="22">
        <v>140924</v>
      </c>
      <c r="E2214" s="22">
        <v>0</v>
      </c>
      <c r="F2214" s="22">
        <v>0</v>
      </c>
      <c r="G2214" s="22">
        <v>0</v>
      </c>
    </row>
    <row r="2215" spans="1:7">
      <c r="A2215" s="175" t="s">
        <v>11</v>
      </c>
      <c r="B2215" s="168"/>
      <c r="C2215" s="21">
        <v>3000</v>
      </c>
      <c r="D2215" s="22">
        <v>3000</v>
      </c>
      <c r="E2215" s="22">
        <v>0</v>
      </c>
      <c r="F2215" s="22">
        <v>0</v>
      </c>
      <c r="G2215" s="22">
        <v>0</v>
      </c>
    </row>
    <row r="2216" spans="1:7">
      <c r="A2216" s="174" t="s">
        <v>385</v>
      </c>
      <c r="B2216" s="168"/>
      <c r="C2216" s="17">
        <v>0</v>
      </c>
      <c r="D2216" s="18">
        <v>167957</v>
      </c>
      <c r="E2216" s="18">
        <v>0</v>
      </c>
      <c r="F2216" s="18">
        <v>0</v>
      </c>
      <c r="G2216" s="18">
        <v>0</v>
      </c>
    </row>
    <row r="2217" spans="1:7">
      <c r="A2217" s="169" t="s">
        <v>9</v>
      </c>
      <c r="B2217" s="168"/>
      <c r="C2217" s="19">
        <v>0</v>
      </c>
      <c r="D2217" s="20">
        <v>75957</v>
      </c>
      <c r="E2217" s="20">
        <v>0</v>
      </c>
      <c r="F2217" s="20">
        <v>0</v>
      </c>
      <c r="G2217" s="20">
        <v>0</v>
      </c>
    </row>
    <row r="2218" spans="1:7">
      <c r="A2218" s="175" t="s">
        <v>10</v>
      </c>
      <c r="B2218" s="168"/>
      <c r="C2218" s="21">
        <v>0</v>
      </c>
      <c r="D2218" s="22">
        <v>75957</v>
      </c>
      <c r="E2218" s="22">
        <v>0</v>
      </c>
      <c r="F2218" s="22">
        <v>0</v>
      </c>
      <c r="G2218" s="22">
        <v>0</v>
      </c>
    </row>
    <row r="2219" spans="1:7">
      <c r="A2219" s="175" t="s">
        <v>26</v>
      </c>
      <c r="B2219" s="168"/>
      <c r="C2219" s="21">
        <v>0</v>
      </c>
      <c r="D2219" s="22">
        <v>66627</v>
      </c>
      <c r="E2219" s="22">
        <v>0</v>
      </c>
      <c r="F2219" s="22">
        <v>0</v>
      </c>
      <c r="G2219" s="22">
        <v>0</v>
      </c>
    </row>
    <row r="2220" spans="1:7">
      <c r="A2220" s="175" t="s">
        <v>11</v>
      </c>
      <c r="B2220" s="168"/>
      <c r="C2220" s="21">
        <v>0</v>
      </c>
      <c r="D2220" s="22">
        <v>9330</v>
      </c>
      <c r="E2220" s="22">
        <v>0</v>
      </c>
      <c r="F2220" s="22">
        <v>0</v>
      </c>
      <c r="G2220" s="22">
        <v>0</v>
      </c>
    </row>
    <row r="2221" spans="1:7">
      <c r="A2221" s="169" t="s">
        <v>18</v>
      </c>
      <c r="B2221" s="168"/>
      <c r="C2221" s="19">
        <v>0</v>
      </c>
      <c r="D2221" s="20">
        <v>92000</v>
      </c>
      <c r="E2221" s="20">
        <v>0</v>
      </c>
      <c r="F2221" s="20">
        <v>0</v>
      </c>
      <c r="G2221" s="20">
        <v>0</v>
      </c>
    </row>
    <row r="2222" spans="1:7">
      <c r="A2222" s="175" t="s">
        <v>10</v>
      </c>
      <c r="B2222" s="168"/>
      <c r="C2222" s="21">
        <v>0</v>
      </c>
      <c r="D2222" s="22">
        <v>92000</v>
      </c>
      <c r="E2222" s="22">
        <v>0</v>
      </c>
      <c r="F2222" s="22">
        <v>0</v>
      </c>
      <c r="G2222" s="22">
        <v>0</v>
      </c>
    </row>
    <row r="2223" spans="1:7">
      <c r="A2223" s="175" t="s">
        <v>26</v>
      </c>
      <c r="B2223" s="168"/>
      <c r="C2223" s="21">
        <v>0</v>
      </c>
      <c r="D2223" s="22">
        <v>88550</v>
      </c>
      <c r="E2223" s="22">
        <v>0</v>
      </c>
      <c r="F2223" s="22">
        <v>0</v>
      </c>
      <c r="G2223" s="22">
        <v>0</v>
      </c>
    </row>
    <row r="2224" spans="1:7">
      <c r="A2224" s="175" t="s">
        <v>11</v>
      </c>
      <c r="B2224" s="168"/>
      <c r="C2224" s="21">
        <v>0</v>
      </c>
      <c r="D2224" s="22">
        <v>0</v>
      </c>
      <c r="E2224" s="22">
        <v>0</v>
      </c>
      <c r="F2224" s="22">
        <v>0</v>
      </c>
      <c r="G2224" s="22">
        <v>0</v>
      </c>
    </row>
    <row r="2225" spans="1:7">
      <c r="A2225" s="170" t="s">
        <v>350</v>
      </c>
      <c r="B2225" s="168"/>
      <c r="C2225" s="15">
        <v>0</v>
      </c>
      <c r="D2225" s="16">
        <v>0</v>
      </c>
      <c r="E2225" s="16">
        <v>6180000</v>
      </c>
      <c r="F2225" s="16">
        <v>6205000</v>
      </c>
      <c r="G2225" s="16">
        <v>6320000</v>
      </c>
    </row>
    <row r="2226" spans="1:7">
      <c r="A2226" s="174" t="s">
        <v>386</v>
      </c>
      <c r="B2226" s="168"/>
      <c r="C2226" s="17">
        <v>0</v>
      </c>
      <c r="D2226" s="18">
        <v>0</v>
      </c>
      <c r="E2226" s="18">
        <v>323801</v>
      </c>
      <c r="F2226" s="18">
        <v>334101</v>
      </c>
      <c r="G2226" s="18">
        <v>339601</v>
      </c>
    </row>
    <row r="2227" spans="1:7">
      <c r="A2227" s="169" t="s">
        <v>304</v>
      </c>
      <c r="B2227" s="168"/>
      <c r="C2227" s="19">
        <v>0</v>
      </c>
      <c r="D2227" s="20">
        <v>0</v>
      </c>
      <c r="E2227" s="20">
        <v>73000</v>
      </c>
      <c r="F2227" s="20">
        <v>73000</v>
      </c>
      <c r="G2227" s="20">
        <v>73000</v>
      </c>
    </row>
    <row r="2228" spans="1:7">
      <c r="A2228" s="175" t="s">
        <v>10</v>
      </c>
      <c r="B2228" s="168"/>
      <c r="C2228" s="21">
        <v>0</v>
      </c>
      <c r="D2228" s="22">
        <v>0</v>
      </c>
      <c r="E2228" s="22">
        <v>73000</v>
      </c>
      <c r="F2228" s="22">
        <v>73000</v>
      </c>
      <c r="G2228" s="22">
        <v>73000</v>
      </c>
    </row>
    <row r="2229" spans="1:7">
      <c r="A2229" s="175" t="s">
        <v>11</v>
      </c>
      <c r="B2229" s="168"/>
      <c r="C2229" s="21">
        <v>0</v>
      </c>
      <c r="D2229" s="22">
        <v>0</v>
      </c>
      <c r="E2229" s="22">
        <v>72400</v>
      </c>
      <c r="F2229" s="22">
        <v>72400</v>
      </c>
      <c r="G2229" s="22">
        <v>72400</v>
      </c>
    </row>
    <row r="2230" spans="1:7">
      <c r="A2230" s="175" t="s">
        <v>27</v>
      </c>
      <c r="B2230" s="168"/>
      <c r="C2230" s="21">
        <v>0</v>
      </c>
      <c r="D2230" s="22">
        <v>0</v>
      </c>
      <c r="E2230" s="22">
        <v>600</v>
      </c>
      <c r="F2230" s="22">
        <v>600</v>
      </c>
      <c r="G2230" s="22">
        <v>600</v>
      </c>
    </row>
    <row r="2231" spans="1:7">
      <c r="A2231" s="169" t="s">
        <v>338</v>
      </c>
      <c r="B2231" s="168"/>
      <c r="C2231" s="19">
        <v>0</v>
      </c>
      <c r="D2231" s="20">
        <v>0</v>
      </c>
      <c r="E2231" s="20">
        <v>13501</v>
      </c>
      <c r="F2231" s="20">
        <v>14001</v>
      </c>
      <c r="G2231" s="20">
        <v>14501</v>
      </c>
    </row>
    <row r="2232" spans="1:7">
      <c r="A2232" s="175" t="s">
        <v>10</v>
      </c>
      <c r="B2232" s="168"/>
      <c r="C2232" s="21">
        <v>0</v>
      </c>
      <c r="D2232" s="22">
        <v>0</v>
      </c>
      <c r="E2232" s="22">
        <v>13501</v>
      </c>
      <c r="F2232" s="22">
        <v>14001</v>
      </c>
      <c r="G2232" s="22">
        <v>14501</v>
      </c>
    </row>
    <row r="2233" spans="1:7">
      <c r="A2233" s="175" t="s">
        <v>11</v>
      </c>
      <c r="B2233" s="168"/>
      <c r="C2233" s="21">
        <v>0</v>
      </c>
      <c r="D2233" s="22">
        <v>0</v>
      </c>
      <c r="E2233" s="22">
        <v>13501</v>
      </c>
      <c r="F2233" s="22">
        <v>14001</v>
      </c>
      <c r="G2233" s="22">
        <v>14501</v>
      </c>
    </row>
    <row r="2234" spans="1:7">
      <c r="A2234" s="169" t="s">
        <v>339</v>
      </c>
      <c r="B2234" s="168"/>
      <c r="C2234" s="19">
        <v>0</v>
      </c>
      <c r="D2234" s="20">
        <v>0</v>
      </c>
      <c r="E2234" s="20">
        <v>200</v>
      </c>
      <c r="F2234" s="20">
        <v>0</v>
      </c>
      <c r="G2234" s="20">
        <v>0</v>
      </c>
    </row>
    <row r="2235" spans="1:7">
      <c r="A2235" s="175" t="s">
        <v>10</v>
      </c>
      <c r="B2235" s="168"/>
      <c r="C2235" s="21">
        <v>0</v>
      </c>
      <c r="D2235" s="22">
        <v>0</v>
      </c>
      <c r="E2235" s="22">
        <v>200</v>
      </c>
      <c r="F2235" s="22">
        <v>0</v>
      </c>
      <c r="G2235" s="22">
        <v>0</v>
      </c>
    </row>
    <row r="2236" spans="1:7">
      <c r="A2236" s="175" t="s">
        <v>11</v>
      </c>
      <c r="B2236" s="168"/>
      <c r="C2236" s="21">
        <v>0</v>
      </c>
      <c r="D2236" s="22">
        <v>0</v>
      </c>
      <c r="E2236" s="22">
        <v>200</v>
      </c>
      <c r="F2236" s="22">
        <v>0</v>
      </c>
      <c r="G2236" s="22">
        <v>0</v>
      </c>
    </row>
    <row r="2237" spans="1:7">
      <c r="A2237" s="169" t="s">
        <v>340</v>
      </c>
      <c r="B2237" s="168"/>
      <c r="C2237" s="19">
        <v>0</v>
      </c>
      <c r="D2237" s="20">
        <v>0</v>
      </c>
      <c r="E2237" s="20">
        <v>225000</v>
      </c>
      <c r="F2237" s="20">
        <v>235000</v>
      </c>
      <c r="G2237" s="20">
        <v>240000</v>
      </c>
    </row>
    <row r="2238" spans="1:7">
      <c r="A2238" s="175" t="s">
        <v>10</v>
      </c>
      <c r="B2238" s="168"/>
      <c r="C2238" s="21">
        <v>0</v>
      </c>
      <c r="D2238" s="22">
        <v>0</v>
      </c>
      <c r="E2238" s="22">
        <v>225000</v>
      </c>
      <c r="F2238" s="22">
        <v>235000</v>
      </c>
      <c r="G2238" s="22">
        <v>240000</v>
      </c>
    </row>
    <row r="2239" spans="1:7">
      <c r="A2239" s="175" t="s">
        <v>11</v>
      </c>
      <c r="B2239" s="168"/>
      <c r="C2239" s="21">
        <v>0</v>
      </c>
      <c r="D2239" s="22">
        <v>0</v>
      </c>
      <c r="E2239" s="22">
        <v>223750</v>
      </c>
      <c r="F2239" s="22">
        <v>233750</v>
      </c>
      <c r="G2239" s="22">
        <v>238750</v>
      </c>
    </row>
    <row r="2240" spans="1:7">
      <c r="A2240" s="175" t="s">
        <v>32</v>
      </c>
      <c r="B2240" s="168"/>
      <c r="C2240" s="21">
        <v>0</v>
      </c>
      <c r="D2240" s="22">
        <v>0</v>
      </c>
      <c r="E2240" s="22">
        <v>1250</v>
      </c>
      <c r="F2240" s="22">
        <v>1250</v>
      </c>
      <c r="G2240" s="22">
        <v>1250</v>
      </c>
    </row>
    <row r="2241" spans="1:7">
      <c r="A2241" s="169" t="s">
        <v>341</v>
      </c>
      <c r="B2241" s="168"/>
      <c r="C2241" s="19">
        <v>0</v>
      </c>
      <c r="D2241" s="20">
        <v>0</v>
      </c>
      <c r="E2241" s="20">
        <v>10500</v>
      </c>
      <c r="F2241" s="20">
        <v>10500</v>
      </c>
      <c r="G2241" s="20">
        <v>10500</v>
      </c>
    </row>
    <row r="2242" spans="1:7">
      <c r="A2242" s="175" t="s">
        <v>10</v>
      </c>
      <c r="B2242" s="168"/>
      <c r="C2242" s="21">
        <v>0</v>
      </c>
      <c r="D2242" s="22">
        <v>0</v>
      </c>
      <c r="E2242" s="22">
        <v>10500</v>
      </c>
      <c r="F2242" s="22">
        <v>10500</v>
      </c>
      <c r="G2242" s="22">
        <v>10500</v>
      </c>
    </row>
    <row r="2243" spans="1:7">
      <c r="A2243" s="175" t="s">
        <v>11</v>
      </c>
      <c r="B2243" s="168"/>
      <c r="C2243" s="21">
        <v>0</v>
      </c>
      <c r="D2243" s="22">
        <v>0</v>
      </c>
      <c r="E2243" s="22">
        <v>3600</v>
      </c>
      <c r="F2243" s="22">
        <v>3600</v>
      </c>
      <c r="G2243" s="22">
        <v>3600</v>
      </c>
    </row>
    <row r="2244" spans="1:7">
      <c r="A2244" s="175" t="s">
        <v>27</v>
      </c>
      <c r="B2244" s="168"/>
      <c r="C2244" s="21">
        <v>0</v>
      </c>
      <c r="D2244" s="22">
        <v>0</v>
      </c>
      <c r="E2244" s="22">
        <v>1500</v>
      </c>
      <c r="F2244" s="22">
        <v>1500</v>
      </c>
      <c r="G2244" s="22">
        <v>1500</v>
      </c>
    </row>
    <row r="2245" spans="1:7">
      <c r="A2245" s="175" t="s">
        <v>307</v>
      </c>
      <c r="B2245" s="168"/>
      <c r="C2245" s="21">
        <v>0</v>
      </c>
      <c r="D2245" s="22">
        <v>0</v>
      </c>
      <c r="E2245" s="22">
        <v>5400</v>
      </c>
      <c r="F2245" s="22">
        <v>5400</v>
      </c>
      <c r="G2245" s="22">
        <v>5400</v>
      </c>
    </row>
    <row r="2246" spans="1:7">
      <c r="A2246" s="169" t="s">
        <v>374</v>
      </c>
      <c r="B2246" s="168"/>
      <c r="C2246" s="19">
        <v>0</v>
      </c>
      <c r="D2246" s="20">
        <v>0</v>
      </c>
      <c r="E2246" s="20">
        <v>1600</v>
      </c>
      <c r="F2246" s="20">
        <v>1600</v>
      </c>
      <c r="G2246" s="20">
        <v>1600</v>
      </c>
    </row>
    <row r="2247" spans="1:7">
      <c r="A2247" s="175" t="s">
        <v>10</v>
      </c>
      <c r="B2247" s="168"/>
      <c r="C2247" s="21">
        <v>0</v>
      </c>
      <c r="D2247" s="22">
        <v>0</v>
      </c>
      <c r="E2247" s="22">
        <v>1600</v>
      </c>
      <c r="F2247" s="22">
        <v>1600</v>
      </c>
      <c r="G2247" s="22">
        <v>1600</v>
      </c>
    </row>
    <row r="2248" spans="1:7">
      <c r="A2248" s="175" t="s">
        <v>11</v>
      </c>
      <c r="B2248" s="168"/>
      <c r="C2248" s="21">
        <v>0</v>
      </c>
      <c r="D2248" s="22">
        <v>0</v>
      </c>
      <c r="E2248" s="22">
        <v>1600</v>
      </c>
      <c r="F2248" s="22">
        <v>1600</v>
      </c>
      <c r="G2248" s="22">
        <v>1600</v>
      </c>
    </row>
    <row r="2249" spans="1:7">
      <c r="A2249" s="174" t="s">
        <v>202</v>
      </c>
      <c r="B2249" s="168"/>
      <c r="C2249" s="17">
        <v>0</v>
      </c>
      <c r="D2249" s="18">
        <v>0</v>
      </c>
      <c r="E2249" s="18">
        <v>4013185</v>
      </c>
      <c r="F2249" s="18">
        <v>4053962</v>
      </c>
      <c r="G2249" s="18">
        <v>4103899</v>
      </c>
    </row>
    <row r="2250" spans="1:7">
      <c r="A2250" s="169" t="s">
        <v>341</v>
      </c>
      <c r="B2250" s="168"/>
      <c r="C2250" s="19">
        <v>0</v>
      </c>
      <c r="D2250" s="20">
        <v>0</v>
      </c>
      <c r="E2250" s="20">
        <v>4013185</v>
      </c>
      <c r="F2250" s="20">
        <v>4053962</v>
      </c>
      <c r="G2250" s="20">
        <v>4103899</v>
      </c>
    </row>
    <row r="2251" spans="1:7">
      <c r="A2251" s="175" t="s">
        <v>10</v>
      </c>
      <c r="B2251" s="168"/>
      <c r="C2251" s="21">
        <v>0</v>
      </c>
      <c r="D2251" s="22">
        <v>0</v>
      </c>
      <c r="E2251" s="22">
        <v>4013185</v>
      </c>
      <c r="F2251" s="22">
        <v>4053962</v>
      </c>
      <c r="G2251" s="22">
        <v>4103899</v>
      </c>
    </row>
    <row r="2252" spans="1:7">
      <c r="A2252" s="175" t="s">
        <v>26</v>
      </c>
      <c r="B2252" s="168"/>
      <c r="C2252" s="21">
        <v>0</v>
      </c>
      <c r="D2252" s="22">
        <v>0</v>
      </c>
      <c r="E2252" s="22">
        <v>3927185</v>
      </c>
      <c r="F2252" s="22">
        <v>3967962</v>
      </c>
      <c r="G2252" s="22">
        <v>4017899</v>
      </c>
    </row>
    <row r="2253" spans="1:7">
      <c r="A2253" s="175" t="s">
        <v>11</v>
      </c>
      <c r="B2253" s="168"/>
      <c r="C2253" s="21">
        <v>0</v>
      </c>
      <c r="D2253" s="22">
        <v>0</v>
      </c>
      <c r="E2253" s="22">
        <v>86000</v>
      </c>
      <c r="F2253" s="22">
        <v>86000</v>
      </c>
      <c r="G2253" s="22">
        <v>86000</v>
      </c>
    </row>
    <row r="2254" spans="1:7">
      <c r="A2254" s="174" t="s">
        <v>387</v>
      </c>
      <c r="B2254" s="168"/>
      <c r="C2254" s="17">
        <v>0</v>
      </c>
      <c r="D2254" s="18">
        <v>0</v>
      </c>
      <c r="E2254" s="18">
        <v>71130</v>
      </c>
      <c r="F2254" s="18">
        <v>53930</v>
      </c>
      <c r="G2254" s="18">
        <v>53930</v>
      </c>
    </row>
    <row r="2255" spans="1:7">
      <c r="A2255" s="169" t="s">
        <v>304</v>
      </c>
      <c r="B2255" s="168"/>
      <c r="C2255" s="19">
        <v>0</v>
      </c>
      <c r="D2255" s="20">
        <v>0</v>
      </c>
      <c r="E2255" s="20">
        <v>26930</v>
      </c>
      <c r="F2255" s="20">
        <v>26930</v>
      </c>
      <c r="G2255" s="20">
        <v>26930</v>
      </c>
    </row>
    <row r="2256" spans="1:7">
      <c r="A2256" s="175" t="s">
        <v>34</v>
      </c>
      <c r="B2256" s="168"/>
      <c r="C2256" s="21">
        <v>0</v>
      </c>
      <c r="D2256" s="22">
        <v>0</v>
      </c>
      <c r="E2256" s="22">
        <v>26930</v>
      </c>
      <c r="F2256" s="22">
        <v>26930</v>
      </c>
      <c r="G2256" s="22">
        <v>26930</v>
      </c>
    </row>
    <row r="2257" spans="1:7">
      <c r="A2257" s="175" t="s">
        <v>37</v>
      </c>
      <c r="B2257" s="168"/>
      <c r="C2257" s="21">
        <v>0</v>
      </c>
      <c r="D2257" s="22">
        <v>0</v>
      </c>
      <c r="E2257" s="22">
        <v>930</v>
      </c>
      <c r="F2257" s="22">
        <v>930</v>
      </c>
      <c r="G2257" s="22">
        <v>930</v>
      </c>
    </row>
    <row r="2258" spans="1:7">
      <c r="A2258" s="175" t="s">
        <v>35</v>
      </c>
      <c r="B2258" s="168"/>
      <c r="C2258" s="21">
        <v>0</v>
      </c>
      <c r="D2258" s="22">
        <v>0</v>
      </c>
      <c r="E2258" s="22">
        <v>26000</v>
      </c>
      <c r="F2258" s="22">
        <v>26000</v>
      </c>
      <c r="G2258" s="22">
        <v>26000</v>
      </c>
    </row>
    <row r="2259" spans="1:7">
      <c r="A2259" s="169" t="s">
        <v>364</v>
      </c>
      <c r="B2259" s="168"/>
      <c r="C2259" s="19">
        <v>0</v>
      </c>
      <c r="D2259" s="20">
        <v>0</v>
      </c>
      <c r="E2259" s="20">
        <v>24000</v>
      </c>
      <c r="F2259" s="20">
        <v>24000</v>
      </c>
      <c r="G2259" s="20">
        <v>24000</v>
      </c>
    </row>
    <row r="2260" spans="1:7">
      <c r="A2260" s="175" t="s">
        <v>34</v>
      </c>
      <c r="B2260" s="168"/>
      <c r="C2260" s="21">
        <v>0</v>
      </c>
      <c r="D2260" s="22">
        <v>0</v>
      </c>
      <c r="E2260" s="22">
        <v>24000</v>
      </c>
      <c r="F2260" s="22">
        <v>24000</v>
      </c>
      <c r="G2260" s="22">
        <v>24000</v>
      </c>
    </row>
    <row r="2261" spans="1:7">
      <c r="A2261" s="175" t="s">
        <v>35</v>
      </c>
      <c r="B2261" s="168"/>
      <c r="C2261" s="21">
        <v>0</v>
      </c>
      <c r="D2261" s="22">
        <v>0</v>
      </c>
      <c r="E2261" s="22">
        <v>24000</v>
      </c>
      <c r="F2261" s="22">
        <v>24000</v>
      </c>
      <c r="G2261" s="22">
        <v>24000</v>
      </c>
    </row>
    <row r="2262" spans="1:7">
      <c r="A2262" s="169" t="s">
        <v>365</v>
      </c>
      <c r="B2262" s="168"/>
      <c r="C2262" s="19">
        <v>0</v>
      </c>
      <c r="D2262" s="20">
        <v>0</v>
      </c>
      <c r="E2262" s="20">
        <v>15000</v>
      </c>
      <c r="F2262" s="20">
        <v>0</v>
      </c>
      <c r="G2262" s="20">
        <v>0</v>
      </c>
    </row>
    <row r="2263" spans="1:7">
      <c r="A2263" s="175" t="s">
        <v>34</v>
      </c>
      <c r="B2263" s="168"/>
      <c r="C2263" s="21">
        <v>0</v>
      </c>
      <c r="D2263" s="22">
        <v>0</v>
      </c>
      <c r="E2263" s="22">
        <v>15000</v>
      </c>
      <c r="F2263" s="22">
        <v>0</v>
      </c>
      <c r="G2263" s="22">
        <v>0</v>
      </c>
    </row>
    <row r="2264" spans="1:7">
      <c r="A2264" s="175" t="s">
        <v>35</v>
      </c>
      <c r="B2264" s="168"/>
      <c r="C2264" s="21">
        <v>0</v>
      </c>
      <c r="D2264" s="22">
        <v>0</v>
      </c>
      <c r="E2264" s="22">
        <v>15000</v>
      </c>
      <c r="F2264" s="22">
        <v>0</v>
      </c>
      <c r="G2264" s="22">
        <v>0</v>
      </c>
    </row>
    <row r="2265" spans="1:7">
      <c r="A2265" s="169" t="s">
        <v>341</v>
      </c>
      <c r="B2265" s="168"/>
      <c r="C2265" s="19">
        <v>0</v>
      </c>
      <c r="D2265" s="20">
        <v>0</v>
      </c>
      <c r="E2265" s="20">
        <v>2000</v>
      </c>
      <c r="F2265" s="20">
        <v>2000</v>
      </c>
      <c r="G2265" s="20">
        <v>2000</v>
      </c>
    </row>
    <row r="2266" spans="1:7">
      <c r="A2266" s="175" t="s">
        <v>34</v>
      </c>
      <c r="B2266" s="168"/>
      <c r="C2266" s="21">
        <v>0</v>
      </c>
      <c r="D2266" s="22">
        <v>0</v>
      </c>
      <c r="E2266" s="22">
        <v>2000</v>
      </c>
      <c r="F2266" s="22">
        <v>2000</v>
      </c>
      <c r="G2266" s="22">
        <v>2000</v>
      </c>
    </row>
    <row r="2267" spans="1:7">
      <c r="A2267" s="175" t="s">
        <v>35</v>
      </c>
      <c r="B2267" s="168"/>
      <c r="C2267" s="21">
        <v>0</v>
      </c>
      <c r="D2267" s="22">
        <v>0</v>
      </c>
      <c r="E2267" s="22">
        <v>2000</v>
      </c>
      <c r="F2267" s="22">
        <v>2000</v>
      </c>
      <c r="G2267" s="22">
        <v>2000</v>
      </c>
    </row>
    <row r="2268" spans="1:7">
      <c r="A2268" s="169" t="s">
        <v>358</v>
      </c>
      <c r="B2268" s="168"/>
      <c r="C2268" s="19">
        <v>0</v>
      </c>
      <c r="D2268" s="20">
        <v>0</v>
      </c>
      <c r="E2268" s="20">
        <v>1000</v>
      </c>
      <c r="F2268" s="20">
        <v>0</v>
      </c>
      <c r="G2268" s="20">
        <v>0</v>
      </c>
    </row>
    <row r="2269" spans="1:7">
      <c r="A2269" s="175" t="s">
        <v>34</v>
      </c>
      <c r="B2269" s="168"/>
      <c r="C2269" s="21">
        <v>0</v>
      </c>
      <c r="D2269" s="22">
        <v>0</v>
      </c>
      <c r="E2269" s="22">
        <v>1000</v>
      </c>
      <c r="F2269" s="22">
        <v>0</v>
      </c>
      <c r="G2269" s="22">
        <v>0</v>
      </c>
    </row>
    <row r="2270" spans="1:7">
      <c r="A2270" s="175" t="s">
        <v>35</v>
      </c>
      <c r="B2270" s="168"/>
      <c r="C2270" s="21">
        <v>0</v>
      </c>
      <c r="D2270" s="22">
        <v>0</v>
      </c>
      <c r="E2270" s="22">
        <v>1000</v>
      </c>
      <c r="F2270" s="22">
        <v>0</v>
      </c>
      <c r="G2270" s="22">
        <v>0</v>
      </c>
    </row>
    <row r="2271" spans="1:7">
      <c r="A2271" s="169" t="s">
        <v>342</v>
      </c>
      <c r="B2271" s="168"/>
      <c r="C2271" s="19">
        <v>0</v>
      </c>
      <c r="D2271" s="20">
        <v>0</v>
      </c>
      <c r="E2271" s="20">
        <v>1000</v>
      </c>
      <c r="F2271" s="20">
        <v>1000</v>
      </c>
      <c r="G2271" s="20">
        <v>1000</v>
      </c>
    </row>
    <row r="2272" spans="1:7">
      <c r="A2272" s="175" t="s">
        <v>34</v>
      </c>
      <c r="B2272" s="168"/>
      <c r="C2272" s="21">
        <v>0</v>
      </c>
      <c r="D2272" s="22">
        <v>0</v>
      </c>
      <c r="E2272" s="22">
        <v>1000</v>
      </c>
      <c r="F2272" s="22">
        <v>1000</v>
      </c>
      <c r="G2272" s="22">
        <v>1000</v>
      </c>
    </row>
    <row r="2273" spans="1:7">
      <c r="A2273" s="175" t="s">
        <v>35</v>
      </c>
      <c r="B2273" s="168"/>
      <c r="C2273" s="21">
        <v>0</v>
      </c>
      <c r="D2273" s="22">
        <v>0</v>
      </c>
      <c r="E2273" s="22">
        <v>1000</v>
      </c>
      <c r="F2273" s="22">
        <v>1000</v>
      </c>
      <c r="G2273" s="22">
        <v>1000</v>
      </c>
    </row>
    <row r="2274" spans="1:7">
      <c r="A2274" s="169" t="s">
        <v>359</v>
      </c>
      <c r="B2274" s="168"/>
      <c r="C2274" s="19">
        <v>0</v>
      </c>
      <c r="D2274" s="20">
        <v>0</v>
      </c>
      <c r="E2274" s="20">
        <v>1200</v>
      </c>
      <c r="F2274" s="20">
        <v>0</v>
      </c>
      <c r="G2274" s="20">
        <v>0</v>
      </c>
    </row>
    <row r="2275" spans="1:7">
      <c r="A2275" s="175" t="s">
        <v>34</v>
      </c>
      <c r="B2275" s="168"/>
      <c r="C2275" s="21">
        <v>0</v>
      </c>
      <c r="D2275" s="22">
        <v>0</v>
      </c>
      <c r="E2275" s="22">
        <v>1200</v>
      </c>
      <c r="F2275" s="22">
        <v>0</v>
      </c>
      <c r="G2275" s="22">
        <v>0</v>
      </c>
    </row>
    <row r="2276" spans="1:7">
      <c r="A2276" s="175" t="s">
        <v>35</v>
      </c>
      <c r="B2276" s="168"/>
      <c r="C2276" s="21">
        <v>0</v>
      </c>
      <c r="D2276" s="22">
        <v>0</v>
      </c>
      <c r="E2276" s="22">
        <v>1200</v>
      </c>
      <c r="F2276" s="22">
        <v>0</v>
      </c>
      <c r="G2276" s="22">
        <v>0</v>
      </c>
    </row>
    <row r="2277" spans="1:7">
      <c r="A2277" s="174" t="s">
        <v>388</v>
      </c>
      <c r="B2277" s="168"/>
      <c r="C2277" s="17">
        <v>0</v>
      </c>
      <c r="D2277" s="18">
        <v>0</v>
      </c>
      <c r="E2277" s="18">
        <v>103300</v>
      </c>
      <c r="F2277" s="18">
        <v>104300</v>
      </c>
      <c r="G2277" s="18">
        <v>104300</v>
      </c>
    </row>
    <row r="2278" spans="1:7">
      <c r="A2278" s="169" t="s">
        <v>304</v>
      </c>
      <c r="B2278" s="168"/>
      <c r="C2278" s="19">
        <v>0</v>
      </c>
      <c r="D2278" s="20">
        <v>0</v>
      </c>
      <c r="E2278" s="20">
        <v>5500</v>
      </c>
      <c r="F2278" s="20">
        <v>5500</v>
      </c>
      <c r="G2278" s="20">
        <v>5500</v>
      </c>
    </row>
    <row r="2279" spans="1:7">
      <c r="A2279" s="175" t="s">
        <v>34</v>
      </c>
      <c r="B2279" s="168"/>
      <c r="C2279" s="21">
        <v>0</v>
      </c>
      <c r="D2279" s="22">
        <v>0</v>
      </c>
      <c r="E2279" s="22">
        <v>5500</v>
      </c>
      <c r="F2279" s="22">
        <v>5500</v>
      </c>
      <c r="G2279" s="22">
        <v>5500</v>
      </c>
    </row>
    <row r="2280" spans="1:7">
      <c r="A2280" s="175" t="s">
        <v>35</v>
      </c>
      <c r="B2280" s="168"/>
      <c r="C2280" s="21">
        <v>0</v>
      </c>
      <c r="D2280" s="22">
        <v>0</v>
      </c>
      <c r="E2280" s="22">
        <v>5500</v>
      </c>
      <c r="F2280" s="22">
        <v>5500</v>
      </c>
      <c r="G2280" s="22">
        <v>5500</v>
      </c>
    </row>
    <row r="2281" spans="1:7">
      <c r="A2281" s="169" t="s">
        <v>364</v>
      </c>
      <c r="B2281" s="168"/>
      <c r="C2281" s="19">
        <v>0</v>
      </c>
      <c r="D2281" s="20">
        <v>0</v>
      </c>
      <c r="E2281" s="20">
        <v>800</v>
      </c>
      <c r="F2281" s="20">
        <v>800</v>
      </c>
      <c r="G2281" s="20">
        <v>800</v>
      </c>
    </row>
    <row r="2282" spans="1:7">
      <c r="A2282" s="175" t="s">
        <v>34</v>
      </c>
      <c r="B2282" s="168"/>
      <c r="C2282" s="21">
        <v>0</v>
      </c>
      <c r="D2282" s="22">
        <v>0</v>
      </c>
      <c r="E2282" s="22">
        <v>800</v>
      </c>
      <c r="F2282" s="22">
        <v>800</v>
      </c>
      <c r="G2282" s="22">
        <v>800</v>
      </c>
    </row>
    <row r="2283" spans="1:7">
      <c r="A2283" s="175" t="s">
        <v>35</v>
      </c>
      <c r="B2283" s="168"/>
      <c r="C2283" s="21">
        <v>0</v>
      </c>
      <c r="D2283" s="22">
        <v>0</v>
      </c>
      <c r="E2283" s="22">
        <v>800</v>
      </c>
      <c r="F2283" s="22">
        <v>800</v>
      </c>
      <c r="G2283" s="22">
        <v>800</v>
      </c>
    </row>
    <row r="2284" spans="1:7">
      <c r="A2284" s="169" t="s">
        <v>341</v>
      </c>
      <c r="B2284" s="168"/>
      <c r="C2284" s="19">
        <v>0</v>
      </c>
      <c r="D2284" s="20">
        <v>0</v>
      </c>
      <c r="E2284" s="20">
        <v>97000</v>
      </c>
      <c r="F2284" s="20">
        <v>98000</v>
      </c>
      <c r="G2284" s="20">
        <v>98000</v>
      </c>
    </row>
    <row r="2285" spans="1:7">
      <c r="A2285" s="175" t="s">
        <v>10</v>
      </c>
      <c r="B2285" s="168"/>
      <c r="C2285" s="21">
        <v>0</v>
      </c>
      <c r="D2285" s="22">
        <v>0</v>
      </c>
      <c r="E2285" s="22">
        <v>50000</v>
      </c>
      <c r="F2285" s="22">
        <v>50000</v>
      </c>
      <c r="G2285" s="22">
        <v>50000</v>
      </c>
    </row>
    <row r="2286" spans="1:7">
      <c r="A2286" s="175" t="s">
        <v>27</v>
      </c>
      <c r="B2286" s="168"/>
      <c r="C2286" s="21">
        <v>0</v>
      </c>
      <c r="D2286" s="22">
        <v>0</v>
      </c>
      <c r="E2286" s="22">
        <v>50000</v>
      </c>
      <c r="F2286" s="22">
        <v>50000</v>
      </c>
      <c r="G2286" s="22">
        <v>50000</v>
      </c>
    </row>
    <row r="2287" spans="1:7">
      <c r="A2287" s="175" t="s">
        <v>34</v>
      </c>
      <c r="B2287" s="168"/>
      <c r="C2287" s="21">
        <v>0</v>
      </c>
      <c r="D2287" s="22">
        <v>0</v>
      </c>
      <c r="E2287" s="22">
        <v>47000</v>
      </c>
      <c r="F2287" s="22">
        <v>48000</v>
      </c>
      <c r="G2287" s="22">
        <v>48000</v>
      </c>
    </row>
    <row r="2288" spans="1:7">
      <c r="A2288" s="175" t="s">
        <v>35</v>
      </c>
      <c r="B2288" s="168"/>
      <c r="C2288" s="21">
        <v>0</v>
      </c>
      <c r="D2288" s="22">
        <v>0</v>
      </c>
      <c r="E2288" s="22">
        <v>47000</v>
      </c>
      <c r="F2288" s="22">
        <v>48000</v>
      </c>
      <c r="G2288" s="22">
        <v>48000</v>
      </c>
    </row>
    <row r="2289" spans="1:7">
      <c r="A2289" s="174" t="s">
        <v>389</v>
      </c>
      <c r="B2289" s="168"/>
      <c r="C2289" s="17">
        <v>0</v>
      </c>
      <c r="D2289" s="18">
        <v>0</v>
      </c>
      <c r="E2289" s="18">
        <v>1024886</v>
      </c>
      <c r="F2289" s="18">
        <v>1037504</v>
      </c>
      <c r="G2289" s="18">
        <v>1096567</v>
      </c>
    </row>
    <row r="2290" spans="1:7">
      <c r="A2290" s="169" t="s">
        <v>304</v>
      </c>
      <c r="B2290" s="168"/>
      <c r="C2290" s="19">
        <v>0</v>
      </c>
      <c r="D2290" s="20">
        <v>0</v>
      </c>
      <c r="E2290" s="20">
        <v>505158</v>
      </c>
      <c r="F2290" s="20">
        <v>460090</v>
      </c>
      <c r="G2290" s="20">
        <v>469590</v>
      </c>
    </row>
    <row r="2291" spans="1:7">
      <c r="A2291" s="175" t="s">
        <v>10</v>
      </c>
      <c r="B2291" s="168"/>
      <c r="C2291" s="21">
        <v>0</v>
      </c>
      <c r="D2291" s="22">
        <v>0</v>
      </c>
      <c r="E2291" s="22">
        <v>505158</v>
      </c>
      <c r="F2291" s="22">
        <v>460090</v>
      </c>
      <c r="G2291" s="22">
        <v>469590</v>
      </c>
    </row>
    <row r="2292" spans="1:7">
      <c r="A2292" s="175" t="s">
        <v>26</v>
      </c>
      <c r="B2292" s="168"/>
      <c r="C2292" s="21">
        <v>0</v>
      </c>
      <c r="D2292" s="22">
        <v>0</v>
      </c>
      <c r="E2292" s="22">
        <v>477558</v>
      </c>
      <c r="F2292" s="22">
        <v>433090</v>
      </c>
      <c r="G2292" s="22">
        <v>442590</v>
      </c>
    </row>
    <row r="2293" spans="1:7">
      <c r="A2293" s="175" t="s">
        <v>11</v>
      </c>
      <c r="B2293" s="168"/>
      <c r="C2293" s="21">
        <v>0</v>
      </c>
      <c r="D2293" s="22">
        <v>0</v>
      </c>
      <c r="E2293" s="22">
        <v>27600</v>
      </c>
      <c r="F2293" s="22">
        <v>27000</v>
      </c>
      <c r="G2293" s="22">
        <v>27000</v>
      </c>
    </row>
    <row r="2294" spans="1:7">
      <c r="A2294" s="169" t="s">
        <v>364</v>
      </c>
      <c r="B2294" s="168"/>
      <c r="C2294" s="19">
        <v>0</v>
      </c>
      <c r="D2294" s="20">
        <v>0</v>
      </c>
      <c r="E2294" s="20">
        <v>191000</v>
      </c>
      <c r="F2294" s="20">
        <v>241000</v>
      </c>
      <c r="G2294" s="20">
        <v>281000</v>
      </c>
    </row>
    <row r="2295" spans="1:7">
      <c r="A2295" s="175" t="s">
        <v>10</v>
      </c>
      <c r="B2295" s="168"/>
      <c r="C2295" s="21">
        <v>0</v>
      </c>
      <c r="D2295" s="22">
        <v>0</v>
      </c>
      <c r="E2295" s="22">
        <v>191000</v>
      </c>
      <c r="F2295" s="22">
        <v>241000</v>
      </c>
      <c r="G2295" s="22">
        <v>281000</v>
      </c>
    </row>
    <row r="2296" spans="1:7">
      <c r="A2296" s="175" t="s">
        <v>11</v>
      </c>
      <c r="B2296" s="168"/>
      <c r="C2296" s="21">
        <v>0</v>
      </c>
      <c r="D2296" s="22">
        <v>0</v>
      </c>
      <c r="E2296" s="22">
        <v>191000</v>
      </c>
      <c r="F2296" s="22">
        <v>241000</v>
      </c>
      <c r="G2296" s="22">
        <v>281000</v>
      </c>
    </row>
    <row r="2297" spans="1:7">
      <c r="A2297" s="169" t="s">
        <v>341</v>
      </c>
      <c r="B2297" s="168"/>
      <c r="C2297" s="19">
        <v>0</v>
      </c>
      <c r="D2297" s="20">
        <v>0</v>
      </c>
      <c r="E2297" s="20">
        <v>328728</v>
      </c>
      <c r="F2297" s="20">
        <v>336414</v>
      </c>
      <c r="G2297" s="20">
        <v>345977</v>
      </c>
    </row>
    <row r="2298" spans="1:7">
      <c r="A2298" s="175" t="s">
        <v>10</v>
      </c>
      <c r="B2298" s="168"/>
      <c r="C2298" s="21">
        <v>0</v>
      </c>
      <c r="D2298" s="22">
        <v>0</v>
      </c>
      <c r="E2298" s="22">
        <v>328728</v>
      </c>
      <c r="F2298" s="22">
        <v>336414</v>
      </c>
      <c r="G2298" s="22">
        <v>345977</v>
      </c>
    </row>
    <row r="2299" spans="1:7">
      <c r="A2299" s="175" t="s">
        <v>11</v>
      </c>
      <c r="B2299" s="168"/>
      <c r="C2299" s="21">
        <v>0</v>
      </c>
      <c r="D2299" s="22">
        <v>0</v>
      </c>
      <c r="E2299" s="22">
        <v>328728</v>
      </c>
      <c r="F2299" s="22">
        <v>336414</v>
      </c>
      <c r="G2299" s="22">
        <v>345977</v>
      </c>
    </row>
    <row r="2300" spans="1:7">
      <c r="A2300" s="174" t="s">
        <v>390</v>
      </c>
      <c r="B2300" s="168"/>
      <c r="C2300" s="17">
        <v>0</v>
      </c>
      <c r="D2300" s="18">
        <v>0</v>
      </c>
      <c r="E2300" s="18">
        <v>97723</v>
      </c>
      <c r="F2300" s="18">
        <v>99723</v>
      </c>
      <c r="G2300" s="18">
        <v>99723</v>
      </c>
    </row>
    <row r="2301" spans="1:7">
      <c r="A2301" s="169" t="s">
        <v>304</v>
      </c>
      <c r="B2301" s="168"/>
      <c r="C2301" s="19">
        <v>0</v>
      </c>
      <c r="D2301" s="20">
        <v>0</v>
      </c>
      <c r="E2301" s="20">
        <v>23000</v>
      </c>
      <c r="F2301" s="20">
        <v>23000</v>
      </c>
      <c r="G2301" s="20">
        <v>23000</v>
      </c>
    </row>
    <row r="2302" spans="1:7">
      <c r="A2302" s="175" t="s">
        <v>10</v>
      </c>
      <c r="B2302" s="168"/>
      <c r="C2302" s="21">
        <v>0</v>
      </c>
      <c r="D2302" s="22">
        <v>0</v>
      </c>
      <c r="E2302" s="22">
        <v>23000</v>
      </c>
      <c r="F2302" s="22">
        <v>23000</v>
      </c>
      <c r="G2302" s="22">
        <v>23000</v>
      </c>
    </row>
    <row r="2303" spans="1:7">
      <c r="A2303" s="175" t="s">
        <v>26</v>
      </c>
      <c r="B2303" s="168"/>
      <c r="C2303" s="21">
        <v>0</v>
      </c>
      <c r="D2303" s="22">
        <v>0</v>
      </c>
      <c r="E2303" s="22">
        <v>11500</v>
      </c>
      <c r="F2303" s="22">
        <v>11500</v>
      </c>
      <c r="G2303" s="22">
        <v>11500</v>
      </c>
    </row>
    <row r="2304" spans="1:7">
      <c r="A2304" s="175" t="s">
        <v>11</v>
      </c>
      <c r="B2304" s="168"/>
      <c r="C2304" s="21">
        <v>0</v>
      </c>
      <c r="D2304" s="22">
        <v>0</v>
      </c>
      <c r="E2304" s="22">
        <v>4500</v>
      </c>
      <c r="F2304" s="22">
        <v>4500</v>
      </c>
      <c r="G2304" s="22">
        <v>4500</v>
      </c>
    </row>
    <row r="2305" spans="1:7">
      <c r="A2305" s="175" t="s">
        <v>27</v>
      </c>
      <c r="B2305" s="168"/>
      <c r="C2305" s="21">
        <v>0</v>
      </c>
      <c r="D2305" s="22">
        <v>0</v>
      </c>
      <c r="E2305" s="22">
        <v>7000</v>
      </c>
      <c r="F2305" s="22">
        <v>7000</v>
      </c>
      <c r="G2305" s="22">
        <v>7000</v>
      </c>
    </row>
    <row r="2306" spans="1:7">
      <c r="A2306" s="169" t="s">
        <v>364</v>
      </c>
      <c r="B2306" s="168"/>
      <c r="C2306" s="19">
        <v>0</v>
      </c>
      <c r="D2306" s="20">
        <v>0</v>
      </c>
      <c r="E2306" s="20">
        <v>14200</v>
      </c>
      <c r="F2306" s="20">
        <v>14200</v>
      </c>
      <c r="G2306" s="20">
        <v>14200</v>
      </c>
    </row>
    <row r="2307" spans="1:7">
      <c r="A2307" s="175" t="s">
        <v>10</v>
      </c>
      <c r="B2307" s="168"/>
      <c r="C2307" s="21">
        <v>0</v>
      </c>
      <c r="D2307" s="22">
        <v>0</v>
      </c>
      <c r="E2307" s="22">
        <v>14200</v>
      </c>
      <c r="F2307" s="22">
        <v>14200</v>
      </c>
      <c r="G2307" s="22">
        <v>14200</v>
      </c>
    </row>
    <row r="2308" spans="1:7">
      <c r="A2308" s="175" t="s">
        <v>11</v>
      </c>
      <c r="B2308" s="168"/>
      <c r="C2308" s="21">
        <v>0</v>
      </c>
      <c r="D2308" s="22">
        <v>0</v>
      </c>
      <c r="E2308" s="22">
        <v>14200</v>
      </c>
      <c r="F2308" s="22">
        <v>14200</v>
      </c>
      <c r="G2308" s="22">
        <v>14200</v>
      </c>
    </row>
    <row r="2309" spans="1:7">
      <c r="A2309" s="169" t="s">
        <v>341</v>
      </c>
      <c r="B2309" s="168"/>
      <c r="C2309" s="19">
        <v>0</v>
      </c>
      <c r="D2309" s="20">
        <v>0</v>
      </c>
      <c r="E2309" s="20">
        <v>21523</v>
      </c>
      <c r="F2309" s="20">
        <v>23523</v>
      </c>
      <c r="G2309" s="20">
        <v>23523</v>
      </c>
    </row>
    <row r="2310" spans="1:7">
      <c r="A2310" s="175" t="s">
        <v>10</v>
      </c>
      <c r="B2310" s="168"/>
      <c r="C2310" s="21">
        <v>0</v>
      </c>
      <c r="D2310" s="22">
        <v>0</v>
      </c>
      <c r="E2310" s="22">
        <v>21523</v>
      </c>
      <c r="F2310" s="22">
        <v>23523</v>
      </c>
      <c r="G2310" s="22">
        <v>23523</v>
      </c>
    </row>
    <row r="2311" spans="1:7">
      <c r="A2311" s="175" t="s">
        <v>26</v>
      </c>
      <c r="B2311" s="168"/>
      <c r="C2311" s="21">
        <v>0</v>
      </c>
      <c r="D2311" s="22">
        <v>0</v>
      </c>
      <c r="E2311" s="22">
        <v>266</v>
      </c>
      <c r="F2311" s="22">
        <v>266</v>
      </c>
      <c r="G2311" s="22">
        <v>266</v>
      </c>
    </row>
    <row r="2312" spans="1:7">
      <c r="A2312" s="175" t="s">
        <v>11</v>
      </c>
      <c r="B2312" s="168"/>
      <c r="C2312" s="21">
        <v>0</v>
      </c>
      <c r="D2312" s="22">
        <v>0</v>
      </c>
      <c r="E2312" s="22">
        <v>18457</v>
      </c>
      <c r="F2312" s="22">
        <v>20457</v>
      </c>
      <c r="G2312" s="22">
        <v>20457</v>
      </c>
    </row>
    <row r="2313" spans="1:7">
      <c r="A2313" s="175" t="s">
        <v>54</v>
      </c>
      <c r="B2313" s="168"/>
      <c r="C2313" s="21">
        <v>0</v>
      </c>
      <c r="D2313" s="22">
        <v>0</v>
      </c>
      <c r="E2313" s="22">
        <v>2200</v>
      </c>
      <c r="F2313" s="22">
        <v>2200</v>
      </c>
      <c r="G2313" s="22">
        <v>2200</v>
      </c>
    </row>
    <row r="2314" spans="1:7">
      <c r="A2314" s="175" t="s">
        <v>27</v>
      </c>
      <c r="B2314" s="168"/>
      <c r="C2314" s="21">
        <v>0</v>
      </c>
      <c r="D2314" s="22">
        <v>0</v>
      </c>
      <c r="E2314" s="22">
        <v>600</v>
      </c>
      <c r="F2314" s="22">
        <v>600</v>
      </c>
      <c r="G2314" s="22">
        <v>600</v>
      </c>
    </row>
    <row r="2315" spans="1:7">
      <c r="A2315" s="169" t="s">
        <v>342</v>
      </c>
      <c r="B2315" s="168"/>
      <c r="C2315" s="19">
        <v>0</v>
      </c>
      <c r="D2315" s="20">
        <v>0</v>
      </c>
      <c r="E2315" s="20">
        <v>39000</v>
      </c>
      <c r="F2315" s="20">
        <v>39000</v>
      </c>
      <c r="G2315" s="20">
        <v>39000</v>
      </c>
    </row>
    <row r="2316" spans="1:7">
      <c r="A2316" s="175" t="s">
        <v>10</v>
      </c>
      <c r="B2316" s="168"/>
      <c r="C2316" s="21">
        <v>0</v>
      </c>
      <c r="D2316" s="22">
        <v>0</v>
      </c>
      <c r="E2316" s="22">
        <v>39000</v>
      </c>
      <c r="F2316" s="22">
        <v>39000</v>
      </c>
      <c r="G2316" s="22">
        <v>39000</v>
      </c>
    </row>
    <row r="2317" spans="1:7">
      <c r="A2317" s="175" t="s">
        <v>11</v>
      </c>
      <c r="B2317" s="168"/>
      <c r="C2317" s="21">
        <v>0</v>
      </c>
      <c r="D2317" s="22">
        <v>0</v>
      </c>
      <c r="E2317" s="22">
        <v>38400</v>
      </c>
      <c r="F2317" s="22">
        <v>38400</v>
      </c>
      <c r="G2317" s="22">
        <v>38400</v>
      </c>
    </row>
    <row r="2318" spans="1:7">
      <c r="A2318" s="175" t="s">
        <v>27</v>
      </c>
      <c r="B2318" s="168"/>
      <c r="C2318" s="21">
        <v>0</v>
      </c>
      <c r="D2318" s="22">
        <v>0</v>
      </c>
      <c r="E2318" s="22">
        <v>600</v>
      </c>
      <c r="F2318" s="22">
        <v>600</v>
      </c>
      <c r="G2318" s="22">
        <v>600</v>
      </c>
    </row>
    <row r="2319" spans="1:7">
      <c r="A2319" s="174" t="s">
        <v>391</v>
      </c>
      <c r="B2319" s="168"/>
      <c r="C2319" s="17">
        <v>0</v>
      </c>
      <c r="D2319" s="18">
        <v>0</v>
      </c>
      <c r="E2319" s="18">
        <v>30000</v>
      </c>
      <c r="F2319" s="18">
        <v>30000</v>
      </c>
      <c r="G2319" s="18">
        <v>30000</v>
      </c>
    </row>
    <row r="2320" spans="1:7">
      <c r="A2320" s="169" t="s">
        <v>305</v>
      </c>
      <c r="B2320" s="168"/>
      <c r="C2320" s="19">
        <v>0</v>
      </c>
      <c r="D2320" s="20">
        <v>0</v>
      </c>
      <c r="E2320" s="20">
        <v>30000</v>
      </c>
      <c r="F2320" s="20">
        <v>30000</v>
      </c>
      <c r="G2320" s="20">
        <v>30000</v>
      </c>
    </row>
    <row r="2321" spans="1:7">
      <c r="A2321" s="175" t="s">
        <v>10</v>
      </c>
      <c r="B2321" s="168"/>
      <c r="C2321" s="21">
        <v>0</v>
      </c>
      <c r="D2321" s="22">
        <v>0</v>
      </c>
      <c r="E2321" s="22">
        <v>30000</v>
      </c>
      <c r="F2321" s="22">
        <v>30000</v>
      </c>
      <c r="G2321" s="22">
        <v>30000</v>
      </c>
    </row>
    <row r="2322" spans="1:7">
      <c r="A2322" s="175" t="s">
        <v>11</v>
      </c>
      <c r="B2322" s="168"/>
      <c r="C2322" s="21">
        <v>0</v>
      </c>
      <c r="D2322" s="22">
        <v>0</v>
      </c>
      <c r="E2322" s="22">
        <v>30000</v>
      </c>
      <c r="F2322" s="22">
        <v>30000</v>
      </c>
      <c r="G2322" s="22">
        <v>30000</v>
      </c>
    </row>
    <row r="2323" spans="1:7">
      <c r="A2323" s="174" t="s">
        <v>392</v>
      </c>
      <c r="B2323" s="168"/>
      <c r="C2323" s="17">
        <v>0</v>
      </c>
      <c r="D2323" s="18">
        <v>0</v>
      </c>
      <c r="E2323" s="18">
        <v>511412</v>
      </c>
      <c r="F2323" s="18">
        <v>491480</v>
      </c>
      <c r="G2323" s="18">
        <v>491980</v>
      </c>
    </row>
    <row r="2324" spans="1:7">
      <c r="A2324" s="169" t="s">
        <v>304</v>
      </c>
      <c r="B2324" s="168"/>
      <c r="C2324" s="19">
        <v>0</v>
      </c>
      <c r="D2324" s="20">
        <v>0</v>
      </c>
      <c r="E2324" s="20">
        <v>351412</v>
      </c>
      <c r="F2324" s="20">
        <v>331480</v>
      </c>
      <c r="G2324" s="20">
        <v>411980</v>
      </c>
    </row>
    <row r="2325" spans="1:7">
      <c r="A2325" s="175" t="s">
        <v>10</v>
      </c>
      <c r="B2325" s="168"/>
      <c r="C2325" s="21">
        <v>0</v>
      </c>
      <c r="D2325" s="22">
        <v>0</v>
      </c>
      <c r="E2325" s="22">
        <v>351412</v>
      </c>
      <c r="F2325" s="22">
        <v>331480</v>
      </c>
      <c r="G2325" s="22">
        <v>411980</v>
      </c>
    </row>
    <row r="2326" spans="1:7">
      <c r="A2326" s="175" t="s">
        <v>26</v>
      </c>
      <c r="B2326" s="168"/>
      <c r="C2326" s="21">
        <v>0</v>
      </c>
      <c r="D2326" s="22">
        <v>0</v>
      </c>
      <c r="E2326" s="22">
        <v>332962</v>
      </c>
      <c r="F2326" s="22">
        <v>314030</v>
      </c>
      <c r="G2326" s="22">
        <v>398030</v>
      </c>
    </row>
    <row r="2327" spans="1:7">
      <c r="A2327" s="175" t="s">
        <v>11</v>
      </c>
      <c r="B2327" s="168"/>
      <c r="C2327" s="21">
        <v>0</v>
      </c>
      <c r="D2327" s="22">
        <v>0</v>
      </c>
      <c r="E2327" s="22">
        <v>18450</v>
      </c>
      <c r="F2327" s="22">
        <v>17450</v>
      </c>
      <c r="G2327" s="22">
        <v>13950</v>
      </c>
    </row>
    <row r="2328" spans="1:7">
      <c r="A2328" s="169" t="s">
        <v>305</v>
      </c>
      <c r="B2328" s="168"/>
      <c r="C2328" s="19">
        <v>0</v>
      </c>
      <c r="D2328" s="20">
        <v>0</v>
      </c>
      <c r="E2328" s="20">
        <v>160000</v>
      </c>
      <c r="F2328" s="20">
        <v>160000</v>
      </c>
      <c r="G2328" s="20">
        <v>80000</v>
      </c>
    </row>
    <row r="2329" spans="1:7">
      <c r="A2329" s="175" t="s">
        <v>10</v>
      </c>
      <c r="B2329" s="168"/>
      <c r="C2329" s="21">
        <v>0</v>
      </c>
      <c r="D2329" s="22">
        <v>0</v>
      </c>
      <c r="E2329" s="22">
        <v>160000</v>
      </c>
      <c r="F2329" s="22">
        <v>160000</v>
      </c>
      <c r="G2329" s="22">
        <v>80000</v>
      </c>
    </row>
    <row r="2330" spans="1:7">
      <c r="A2330" s="175" t="s">
        <v>26</v>
      </c>
      <c r="B2330" s="168"/>
      <c r="C2330" s="21">
        <v>0</v>
      </c>
      <c r="D2330" s="22">
        <v>0</v>
      </c>
      <c r="E2330" s="22">
        <v>155550</v>
      </c>
      <c r="F2330" s="22">
        <v>155550</v>
      </c>
      <c r="G2330" s="22">
        <v>78775</v>
      </c>
    </row>
    <row r="2331" spans="1:7">
      <c r="A2331" s="175" t="s">
        <v>11</v>
      </c>
      <c r="B2331" s="168"/>
      <c r="C2331" s="21">
        <v>0</v>
      </c>
      <c r="D2331" s="22">
        <v>0</v>
      </c>
      <c r="E2331" s="22">
        <v>4450</v>
      </c>
      <c r="F2331" s="22">
        <v>4450</v>
      </c>
      <c r="G2331" s="22">
        <v>1225</v>
      </c>
    </row>
    <row r="2332" spans="1:7">
      <c r="A2332" s="174" t="s">
        <v>393</v>
      </c>
      <c r="B2332" s="168"/>
      <c r="C2332" s="17">
        <v>0</v>
      </c>
      <c r="D2332" s="18">
        <v>0</v>
      </c>
      <c r="E2332" s="18">
        <v>4563</v>
      </c>
      <c r="F2332" s="18">
        <v>0</v>
      </c>
      <c r="G2332" s="18">
        <v>0</v>
      </c>
    </row>
    <row r="2333" spans="1:7">
      <c r="A2333" s="169" t="s">
        <v>341</v>
      </c>
      <c r="B2333" s="168"/>
      <c r="C2333" s="19">
        <v>0</v>
      </c>
      <c r="D2333" s="20">
        <v>0</v>
      </c>
      <c r="E2333" s="20">
        <v>4563</v>
      </c>
      <c r="F2333" s="20">
        <v>0</v>
      </c>
      <c r="G2333" s="20">
        <v>0</v>
      </c>
    </row>
    <row r="2334" spans="1:7">
      <c r="A2334" s="175" t="s">
        <v>10</v>
      </c>
      <c r="B2334" s="168"/>
      <c r="C2334" s="21">
        <v>0</v>
      </c>
      <c r="D2334" s="22">
        <v>0</v>
      </c>
      <c r="E2334" s="22">
        <v>4563</v>
      </c>
      <c r="F2334" s="22">
        <v>0</v>
      </c>
      <c r="G2334" s="22">
        <v>0</v>
      </c>
    </row>
    <row r="2335" spans="1:7">
      <c r="A2335" s="175" t="s">
        <v>11</v>
      </c>
      <c r="B2335" s="168"/>
      <c r="C2335" s="21">
        <v>0</v>
      </c>
      <c r="D2335" s="22">
        <v>0</v>
      </c>
      <c r="E2335" s="22">
        <v>4563</v>
      </c>
      <c r="F2335" s="22">
        <v>0</v>
      </c>
      <c r="G2335" s="22">
        <v>0</v>
      </c>
    </row>
    <row r="2336" spans="1:7">
      <c r="A2336" s="184" t="s">
        <v>394</v>
      </c>
      <c r="B2336" s="168"/>
      <c r="C2336" s="23">
        <v>1561455.04</v>
      </c>
      <c r="D2336" s="24">
        <v>2155903</v>
      </c>
      <c r="E2336" s="24">
        <v>2933511</v>
      </c>
      <c r="F2336" s="24">
        <v>2853166</v>
      </c>
      <c r="G2336" s="24">
        <v>2881666</v>
      </c>
    </row>
    <row r="2337" spans="1:7">
      <c r="A2337" s="169" t="s">
        <v>9</v>
      </c>
      <c r="B2337" s="168"/>
      <c r="C2337" s="19">
        <v>236728.57</v>
      </c>
      <c r="D2337" s="20">
        <v>391649</v>
      </c>
      <c r="E2337" s="20">
        <v>0</v>
      </c>
      <c r="F2337" s="20">
        <v>0</v>
      </c>
      <c r="G2337" s="20">
        <v>0</v>
      </c>
    </row>
    <row r="2338" spans="1:7">
      <c r="A2338" s="169" t="s">
        <v>190</v>
      </c>
      <c r="B2338" s="168"/>
      <c r="C2338" s="19">
        <v>5067.22</v>
      </c>
      <c r="D2338" s="20">
        <v>14269</v>
      </c>
      <c r="E2338" s="20">
        <v>0</v>
      </c>
      <c r="F2338" s="20">
        <v>0</v>
      </c>
      <c r="G2338" s="20">
        <v>0</v>
      </c>
    </row>
    <row r="2339" spans="1:7">
      <c r="A2339" s="169" t="s">
        <v>39</v>
      </c>
      <c r="B2339" s="168"/>
      <c r="C2339" s="19">
        <v>92164.05</v>
      </c>
      <c r="D2339" s="20">
        <v>95000</v>
      </c>
      <c r="E2339" s="20">
        <v>0</v>
      </c>
      <c r="F2339" s="20">
        <v>0</v>
      </c>
      <c r="G2339" s="20">
        <v>0</v>
      </c>
    </row>
    <row r="2340" spans="1:7">
      <c r="A2340" s="169" t="s">
        <v>196</v>
      </c>
      <c r="B2340" s="168"/>
      <c r="C2340" s="19">
        <v>55968.74</v>
      </c>
      <c r="D2340" s="20">
        <v>92200</v>
      </c>
      <c r="E2340" s="20">
        <v>0</v>
      </c>
      <c r="F2340" s="20">
        <v>0</v>
      </c>
      <c r="G2340" s="20">
        <v>0</v>
      </c>
    </row>
    <row r="2341" spans="1:7">
      <c r="A2341" s="169" t="s">
        <v>18</v>
      </c>
      <c r="B2341" s="168"/>
      <c r="C2341" s="19">
        <v>59838.82</v>
      </c>
      <c r="D2341" s="20">
        <v>74200</v>
      </c>
      <c r="E2341" s="20">
        <v>0</v>
      </c>
      <c r="F2341" s="20">
        <v>0</v>
      </c>
      <c r="G2341" s="20">
        <v>0</v>
      </c>
    </row>
    <row r="2342" spans="1:7">
      <c r="A2342" s="169" t="s">
        <v>191</v>
      </c>
      <c r="B2342" s="168"/>
      <c r="C2342" s="19">
        <v>1109480.01</v>
      </c>
      <c r="D2342" s="20">
        <v>1473386</v>
      </c>
      <c r="E2342" s="20">
        <v>0</v>
      </c>
      <c r="F2342" s="20">
        <v>0</v>
      </c>
      <c r="G2342" s="20">
        <v>0</v>
      </c>
    </row>
    <row r="2343" spans="1:7">
      <c r="A2343" s="169" t="s">
        <v>192</v>
      </c>
      <c r="B2343" s="168"/>
      <c r="C2343" s="19">
        <v>2207.63</v>
      </c>
      <c r="D2343" s="20">
        <v>14199</v>
      </c>
      <c r="E2343" s="20">
        <v>0</v>
      </c>
      <c r="F2343" s="20">
        <v>0</v>
      </c>
      <c r="G2343" s="20">
        <v>0</v>
      </c>
    </row>
    <row r="2344" spans="1:7">
      <c r="A2344" s="169" t="s">
        <v>198</v>
      </c>
      <c r="B2344" s="168"/>
      <c r="C2344" s="19">
        <v>0</v>
      </c>
      <c r="D2344" s="20">
        <v>1000</v>
      </c>
      <c r="E2344" s="20">
        <v>0</v>
      </c>
      <c r="F2344" s="20">
        <v>0</v>
      </c>
      <c r="G2344" s="20">
        <v>0</v>
      </c>
    </row>
    <row r="2345" spans="1:7">
      <c r="A2345" s="169" t="s">
        <v>304</v>
      </c>
      <c r="B2345" s="168"/>
      <c r="C2345" s="19">
        <v>0</v>
      </c>
      <c r="D2345" s="20">
        <v>0</v>
      </c>
      <c r="E2345" s="20">
        <v>570680</v>
      </c>
      <c r="F2345" s="20">
        <v>542230</v>
      </c>
      <c r="G2345" s="20">
        <v>585230</v>
      </c>
    </row>
    <row r="2346" spans="1:7">
      <c r="A2346" s="169" t="s">
        <v>338</v>
      </c>
      <c r="B2346" s="168"/>
      <c r="C2346" s="19">
        <v>0</v>
      </c>
      <c r="D2346" s="20">
        <v>0</v>
      </c>
      <c r="E2346" s="20">
        <v>11501</v>
      </c>
      <c r="F2346" s="20">
        <v>11501</v>
      </c>
      <c r="G2346" s="20">
        <v>12001</v>
      </c>
    </row>
    <row r="2347" spans="1:7">
      <c r="A2347" s="169" t="s">
        <v>339</v>
      </c>
      <c r="B2347" s="168"/>
      <c r="C2347" s="19">
        <v>0</v>
      </c>
      <c r="D2347" s="20">
        <v>0</v>
      </c>
      <c r="E2347" s="20">
        <v>2000</v>
      </c>
      <c r="F2347" s="20">
        <v>0</v>
      </c>
      <c r="G2347" s="20">
        <v>0</v>
      </c>
    </row>
    <row r="2348" spans="1:7">
      <c r="A2348" s="169" t="s">
        <v>340</v>
      </c>
      <c r="B2348" s="168"/>
      <c r="C2348" s="19">
        <v>0</v>
      </c>
      <c r="D2348" s="20">
        <v>0</v>
      </c>
      <c r="E2348" s="20">
        <v>115000</v>
      </c>
      <c r="F2348" s="20">
        <v>125000</v>
      </c>
      <c r="G2348" s="20">
        <v>130000</v>
      </c>
    </row>
    <row r="2349" spans="1:7">
      <c r="A2349" s="169" t="s">
        <v>364</v>
      </c>
      <c r="B2349" s="168"/>
      <c r="C2349" s="19">
        <v>0</v>
      </c>
      <c r="D2349" s="20">
        <v>0</v>
      </c>
      <c r="E2349" s="20">
        <v>95000</v>
      </c>
      <c r="F2349" s="20">
        <v>100000</v>
      </c>
      <c r="G2349" s="20">
        <v>100000</v>
      </c>
    </row>
    <row r="2350" spans="1:7">
      <c r="A2350" s="169" t="s">
        <v>365</v>
      </c>
      <c r="B2350" s="168"/>
      <c r="C2350" s="19">
        <v>0</v>
      </c>
      <c r="D2350" s="20">
        <v>0</v>
      </c>
      <c r="E2350" s="20">
        <v>1000</v>
      </c>
      <c r="F2350" s="20">
        <v>0</v>
      </c>
      <c r="G2350" s="20">
        <v>0</v>
      </c>
    </row>
    <row r="2351" spans="1:7">
      <c r="A2351" s="169" t="s">
        <v>305</v>
      </c>
      <c r="B2351" s="168"/>
      <c r="C2351" s="19">
        <v>0</v>
      </c>
      <c r="D2351" s="20">
        <v>0</v>
      </c>
      <c r="E2351" s="20">
        <v>79200</v>
      </c>
      <c r="F2351" s="20">
        <v>75000</v>
      </c>
      <c r="G2351" s="20">
        <v>40000</v>
      </c>
    </row>
    <row r="2352" spans="1:7">
      <c r="A2352" s="169" t="s">
        <v>341</v>
      </c>
      <c r="B2352" s="168"/>
      <c r="C2352" s="19">
        <v>0</v>
      </c>
      <c r="D2352" s="20">
        <v>0</v>
      </c>
      <c r="E2352" s="20">
        <v>2050630</v>
      </c>
      <c r="F2352" s="20">
        <v>1990435</v>
      </c>
      <c r="G2352" s="20">
        <v>2005435</v>
      </c>
    </row>
    <row r="2353" spans="1:7">
      <c r="A2353" s="169" t="s">
        <v>342</v>
      </c>
      <c r="B2353" s="168"/>
      <c r="C2353" s="19">
        <v>0</v>
      </c>
      <c r="D2353" s="20">
        <v>0</v>
      </c>
      <c r="E2353" s="20">
        <v>7500</v>
      </c>
      <c r="F2353" s="20">
        <v>8000</v>
      </c>
      <c r="G2353" s="20">
        <v>8000</v>
      </c>
    </row>
    <row r="2354" spans="1:7">
      <c r="A2354" s="169" t="s">
        <v>374</v>
      </c>
      <c r="B2354" s="168"/>
      <c r="C2354" s="19">
        <v>0</v>
      </c>
      <c r="D2354" s="20">
        <v>0</v>
      </c>
      <c r="E2354" s="20">
        <v>1000</v>
      </c>
      <c r="F2354" s="20">
        <v>1000</v>
      </c>
      <c r="G2354" s="20">
        <v>1000</v>
      </c>
    </row>
    <row r="2355" spans="1:7">
      <c r="A2355" s="170" t="s">
        <v>135</v>
      </c>
      <c r="B2355" s="168"/>
      <c r="C2355" s="15">
        <v>1189126.79</v>
      </c>
      <c r="D2355" s="16">
        <v>1573426</v>
      </c>
      <c r="E2355" s="16">
        <v>0</v>
      </c>
      <c r="F2355" s="16">
        <v>0</v>
      </c>
      <c r="G2355" s="16">
        <v>0</v>
      </c>
    </row>
    <row r="2356" spans="1:7">
      <c r="A2356" s="174" t="s">
        <v>189</v>
      </c>
      <c r="B2356" s="168"/>
      <c r="C2356" s="17">
        <v>130547.22</v>
      </c>
      <c r="D2356" s="18">
        <v>208000</v>
      </c>
      <c r="E2356" s="18">
        <v>0</v>
      </c>
      <c r="F2356" s="18">
        <v>0</v>
      </c>
      <c r="G2356" s="18">
        <v>0</v>
      </c>
    </row>
    <row r="2357" spans="1:7">
      <c r="A2357" s="169" t="s">
        <v>9</v>
      </c>
      <c r="B2357" s="168"/>
      <c r="C2357" s="19">
        <v>32100.81</v>
      </c>
      <c r="D2357" s="20">
        <v>100200</v>
      </c>
      <c r="E2357" s="20">
        <v>0</v>
      </c>
      <c r="F2357" s="20">
        <v>0</v>
      </c>
      <c r="G2357" s="20">
        <v>0</v>
      </c>
    </row>
    <row r="2358" spans="1:7">
      <c r="A2358" s="175" t="s">
        <v>10</v>
      </c>
      <c r="B2358" s="168"/>
      <c r="C2358" s="21">
        <v>32100.81</v>
      </c>
      <c r="D2358" s="22">
        <v>100200</v>
      </c>
      <c r="E2358" s="22">
        <v>0</v>
      </c>
      <c r="F2358" s="22">
        <v>0</v>
      </c>
      <c r="G2358" s="22">
        <v>0</v>
      </c>
    </row>
    <row r="2359" spans="1:7">
      <c r="A2359" s="175" t="s">
        <v>11</v>
      </c>
      <c r="B2359" s="168"/>
      <c r="C2359" s="21">
        <v>32100.81</v>
      </c>
      <c r="D2359" s="22">
        <v>100200</v>
      </c>
      <c r="E2359" s="22">
        <v>0</v>
      </c>
      <c r="F2359" s="22">
        <v>0</v>
      </c>
      <c r="G2359" s="22">
        <v>0</v>
      </c>
    </row>
    <row r="2360" spans="1:7">
      <c r="A2360" s="169" t="s">
        <v>190</v>
      </c>
      <c r="B2360" s="168"/>
      <c r="C2360" s="19">
        <v>0</v>
      </c>
      <c r="D2360" s="20">
        <v>4500</v>
      </c>
      <c r="E2360" s="20">
        <v>0</v>
      </c>
      <c r="F2360" s="20">
        <v>0</v>
      </c>
      <c r="G2360" s="20">
        <v>0</v>
      </c>
    </row>
    <row r="2361" spans="1:7">
      <c r="A2361" s="175" t="s">
        <v>10</v>
      </c>
      <c r="B2361" s="168"/>
      <c r="C2361" s="21">
        <v>0</v>
      </c>
      <c r="D2361" s="22">
        <v>4500</v>
      </c>
      <c r="E2361" s="22">
        <v>0</v>
      </c>
      <c r="F2361" s="22">
        <v>0</v>
      </c>
      <c r="G2361" s="22">
        <v>0</v>
      </c>
    </row>
    <row r="2362" spans="1:7">
      <c r="A2362" s="175" t="s">
        <v>11</v>
      </c>
      <c r="B2362" s="168"/>
      <c r="C2362" s="21">
        <v>0</v>
      </c>
      <c r="D2362" s="22">
        <v>4500</v>
      </c>
      <c r="E2362" s="22">
        <v>0</v>
      </c>
      <c r="F2362" s="22">
        <v>0</v>
      </c>
      <c r="G2362" s="22">
        <v>0</v>
      </c>
    </row>
    <row r="2363" spans="1:7">
      <c r="A2363" s="169" t="s">
        <v>39</v>
      </c>
      <c r="B2363" s="168"/>
      <c r="C2363" s="19">
        <v>92164.05</v>
      </c>
      <c r="D2363" s="20">
        <v>95000</v>
      </c>
      <c r="E2363" s="20">
        <v>0</v>
      </c>
      <c r="F2363" s="20">
        <v>0</v>
      </c>
      <c r="G2363" s="20">
        <v>0</v>
      </c>
    </row>
    <row r="2364" spans="1:7">
      <c r="A2364" s="175" t="s">
        <v>10</v>
      </c>
      <c r="B2364" s="168"/>
      <c r="C2364" s="21">
        <v>92164.05</v>
      </c>
      <c r="D2364" s="22">
        <v>95000</v>
      </c>
      <c r="E2364" s="22">
        <v>0</v>
      </c>
      <c r="F2364" s="22">
        <v>0</v>
      </c>
      <c r="G2364" s="22">
        <v>0</v>
      </c>
    </row>
    <row r="2365" spans="1:7">
      <c r="A2365" s="175" t="s">
        <v>11</v>
      </c>
      <c r="B2365" s="168"/>
      <c r="C2365" s="21">
        <v>91565.62</v>
      </c>
      <c r="D2365" s="22">
        <v>94000</v>
      </c>
      <c r="E2365" s="22">
        <v>0</v>
      </c>
      <c r="F2365" s="22">
        <v>0</v>
      </c>
      <c r="G2365" s="22">
        <v>0</v>
      </c>
    </row>
    <row r="2366" spans="1:7">
      <c r="A2366" s="175" t="s">
        <v>32</v>
      </c>
      <c r="B2366" s="168"/>
      <c r="C2366" s="21">
        <v>598.42999999999995</v>
      </c>
      <c r="D2366" s="22">
        <v>1000</v>
      </c>
      <c r="E2366" s="22">
        <v>0</v>
      </c>
      <c r="F2366" s="22">
        <v>0</v>
      </c>
      <c r="G2366" s="22">
        <v>0</v>
      </c>
    </row>
    <row r="2367" spans="1:7">
      <c r="A2367" s="169" t="s">
        <v>191</v>
      </c>
      <c r="B2367" s="168"/>
      <c r="C2367" s="19">
        <v>6282.36</v>
      </c>
      <c r="D2367" s="20">
        <v>8300</v>
      </c>
      <c r="E2367" s="20">
        <v>0</v>
      </c>
      <c r="F2367" s="20">
        <v>0</v>
      </c>
      <c r="G2367" s="20">
        <v>0</v>
      </c>
    </row>
    <row r="2368" spans="1:7">
      <c r="A2368" s="175" t="s">
        <v>10</v>
      </c>
      <c r="B2368" s="168"/>
      <c r="C2368" s="21">
        <v>6282.36</v>
      </c>
      <c r="D2368" s="22">
        <v>8300</v>
      </c>
      <c r="E2368" s="22">
        <v>0</v>
      </c>
      <c r="F2368" s="22">
        <v>0</v>
      </c>
      <c r="G2368" s="22">
        <v>0</v>
      </c>
    </row>
    <row r="2369" spans="1:7">
      <c r="A2369" s="175" t="s">
        <v>27</v>
      </c>
      <c r="B2369" s="168"/>
      <c r="C2369" s="21">
        <v>5577.68</v>
      </c>
      <c r="D2369" s="22">
        <v>7300</v>
      </c>
      <c r="E2369" s="22">
        <v>0</v>
      </c>
      <c r="F2369" s="22">
        <v>0</v>
      </c>
      <c r="G2369" s="22">
        <v>0</v>
      </c>
    </row>
    <row r="2370" spans="1:7">
      <c r="A2370" s="175" t="s">
        <v>15</v>
      </c>
      <c r="B2370" s="168"/>
      <c r="C2370" s="21">
        <v>704.68</v>
      </c>
      <c r="D2370" s="22">
        <v>1000</v>
      </c>
      <c r="E2370" s="22">
        <v>0</v>
      </c>
      <c r="F2370" s="22">
        <v>0</v>
      </c>
      <c r="G2370" s="22">
        <v>0</v>
      </c>
    </row>
    <row r="2371" spans="1:7">
      <c r="A2371" s="174" t="s">
        <v>206</v>
      </c>
      <c r="B2371" s="168"/>
      <c r="C2371" s="17">
        <v>1020408.95</v>
      </c>
      <c r="D2371" s="18">
        <v>1316777</v>
      </c>
      <c r="E2371" s="18">
        <v>0</v>
      </c>
      <c r="F2371" s="18">
        <v>0</v>
      </c>
      <c r="G2371" s="18">
        <v>0</v>
      </c>
    </row>
    <row r="2372" spans="1:7">
      <c r="A2372" s="169" t="s">
        <v>191</v>
      </c>
      <c r="B2372" s="168"/>
      <c r="C2372" s="19">
        <v>1020408.95</v>
      </c>
      <c r="D2372" s="20">
        <v>1316777</v>
      </c>
      <c r="E2372" s="20">
        <v>0</v>
      </c>
      <c r="F2372" s="20">
        <v>0</v>
      </c>
      <c r="G2372" s="20">
        <v>0</v>
      </c>
    </row>
    <row r="2373" spans="1:7">
      <c r="A2373" s="175" t="s">
        <v>10</v>
      </c>
      <c r="B2373" s="168"/>
      <c r="C2373" s="21">
        <v>1020408.95</v>
      </c>
      <c r="D2373" s="22">
        <v>1316777</v>
      </c>
      <c r="E2373" s="22">
        <v>0</v>
      </c>
      <c r="F2373" s="22">
        <v>0</v>
      </c>
      <c r="G2373" s="22">
        <v>0</v>
      </c>
    </row>
    <row r="2374" spans="1:7">
      <c r="A2374" s="175" t="s">
        <v>26</v>
      </c>
      <c r="B2374" s="168"/>
      <c r="C2374" s="21">
        <v>965968.5</v>
      </c>
      <c r="D2374" s="22">
        <v>1257574</v>
      </c>
      <c r="E2374" s="22">
        <v>0</v>
      </c>
      <c r="F2374" s="22">
        <v>0</v>
      </c>
      <c r="G2374" s="22">
        <v>0</v>
      </c>
    </row>
    <row r="2375" spans="1:7">
      <c r="A2375" s="175" t="s">
        <v>11</v>
      </c>
      <c r="B2375" s="168"/>
      <c r="C2375" s="21">
        <v>53387.58</v>
      </c>
      <c r="D2375" s="22">
        <v>56979</v>
      </c>
      <c r="E2375" s="22">
        <v>0</v>
      </c>
      <c r="F2375" s="22">
        <v>0</v>
      </c>
      <c r="G2375" s="22">
        <v>0</v>
      </c>
    </row>
    <row r="2376" spans="1:7">
      <c r="A2376" s="175" t="s">
        <v>32</v>
      </c>
      <c r="B2376" s="168"/>
      <c r="C2376" s="21">
        <v>1052.8699999999999</v>
      </c>
      <c r="D2376" s="22">
        <v>2224</v>
      </c>
      <c r="E2376" s="22">
        <v>0</v>
      </c>
      <c r="F2376" s="22">
        <v>0</v>
      </c>
      <c r="G2376" s="22">
        <v>0</v>
      </c>
    </row>
    <row r="2377" spans="1:7">
      <c r="A2377" s="174" t="s">
        <v>137</v>
      </c>
      <c r="B2377" s="168"/>
      <c r="C2377" s="17">
        <v>38170.620000000003</v>
      </c>
      <c r="D2377" s="18">
        <v>48649</v>
      </c>
      <c r="E2377" s="18">
        <v>0</v>
      </c>
      <c r="F2377" s="18">
        <v>0</v>
      </c>
      <c r="G2377" s="18">
        <v>0</v>
      </c>
    </row>
    <row r="2378" spans="1:7">
      <c r="A2378" s="169" t="s">
        <v>9</v>
      </c>
      <c r="B2378" s="168"/>
      <c r="C2378" s="19">
        <v>23450.99</v>
      </c>
      <c r="D2378" s="20">
        <v>19200</v>
      </c>
      <c r="E2378" s="20">
        <v>0</v>
      </c>
      <c r="F2378" s="20">
        <v>0</v>
      </c>
      <c r="G2378" s="20">
        <v>0</v>
      </c>
    </row>
    <row r="2379" spans="1:7">
      <c r="A2379" s="175" t="s">
        <v>34</v>
      </c>
      <c r="B2379" s="168"/>
      <c r="C2379" s="21">
        <v>23450.99</v>
      </c>
      <c r="D2379" s="22">
        <v>19200</v>
      </c>
      <c r="E2379" s="22">
        <v>0</v>
      </c>
      <c r="F2379" s="22">
        <v>0</v>
      </c>
      <c r="G2379" s="22">
        <v>0</v>
      </c>
    </row>
    <row r="2380" spans="1:7">
      <c r="A2380" s="175" t="s">
        <v>35</v>
      </c>
      <c r="B2380" s="168"/>
      <c r="C2380" s="21">
        <v>23450.99</v>
      </c>
      <c r="D2380" s="22">
        <v>19200</v>
      </c>
      <c r="E2380" s="22">
        <v>0</v>
      </c>
      <c r="F2380" s="22">
        <v>0</v>
      </c>
      <c r="G2380" s="22">
        <v>0</v>
      </c>
    </row>
    <row r="2381" spans="1:7">
      <c r="A2381" s="169" t="s">
        <v>190</v>
      </c>
      <c r="B2381" s="168"/>
      <c r="C2381" s="19">
        <v>2855.59</v>
      </c>
      <c r="D2381" s="20">
        <v>8769</v>
      </c>
      <c r="E2381" s="20">
        <v>0</v>
      </c>
      <c r="F2381" s="20">
        <v>0</v>
      </c>
      <c r="G2381" s="20">
        <v>0</v>
      </c>
    </row>
    <row r="2382" spans="1:7">
      <c r="A2382" s="175" t="s">
        <v>34</v>
      </c>
      <c r="B2382" s="168"/>
      <c r="C2382" s="21">
        <v>2855.59</v>
      </c>
      <c r="D2382" s="22">
        <v>8769</v>
      </c>
      <c r="E2382" s="22">
        <v>0</v>
      </c>
      <c r="F2382" s="22">
        <v>0</v>
      </c>
      <c r="G2382" s="22">
        <v>0</v>
      </c>
    </row>
    <row r="2383" spans="1:7">
      <c r="A2383" s="175" t="s">
        <v>35</v>
      </c>
      <c r="B2383" s="168"/>
      <c r="C2383" s="21">
        <v>2855.59</v>
      </c>
      <c r="D2383" s="22">
        <v>8769</v>
      </c>
      <c r="E2383" s="22">
        <v>0</v>
      </c>
      <c r="F2383" s="22">
        <v>0</v>
      </c>
      <c r="G2383" s="22">
        <v>0</v>
      </c>
    </row>
    <row r="2384" spans="1:7">
      <c r="A2384" s="169" t="s">
        <v>191</v>
      </c>
      <c r="B2384" s="168"/>
      <c r="C2384" s="19">
        <v>11864.04</v>
      </c>
      <c r="D2384" s="20">
        <v>20680</v>
      </c>
      <c r="E2384" s="20">
        <v>0</v>
      </c>
      <c r="F2384" s="20">
        <v>0</v>
      </c>
      <c r="G2384" s="20">
        <v>0</v>
      </c>
    </row>
    <row r="2385" spans="1:7">
      <c r="A2385" s="175" t="s">
        <v>34</v>
      </c>
      <c r="B2385" s="168"/>
      <c r="C2385" s="21">
        <v>11864.04</v>
      </c>
      <c r="D2385" s="22">
        <v>20680</v>
      </c>
      <c r="E2385" s="22">
        <v>0</v>
      </c>
      <c r="F2385" s="22">
        <v>0</v>
      </c>
      <c r="G2385" s="22">
        <v>0</v>
      </c>
    </row>
    <row r="2386" spans="1:7">
      <c r="A2386" s="175" t="s">
        <v>35</v>
      </c>
      <c r="B2386" s="168"/>
      <c r="C2386" s="21">
        <v>11864.04</v>
      </c>
      <c r="D2386" s="22">
        <v>20680</v>
      </c>
      <c r="E2386" s="22">
        <v>0</v>
      </c>
      <c r="F2386" s="22">
        <v>0</v>
      </c>
      <c r="G2386" s="22">
        <v>0</v>
      </c>
    </row>
    <row r="2387" spans="1:7">
      <c r="A2387" s="170" t="s">
        <v>138</v>
      </c>
      <c r="B2387" s="168"/>
      <c r="C2387" s="15">
        <v>372328.25</v>
      </c>
      <c r="D2387" s="16">
        <v>582477</v>
      </c>
      <c r="E2387" s="16">
        <v>0</v>
      </c>
      <c r="F2387" s="16">
        <v>0</v>
      </c>
      <c r="G2387" s="16">
        <v>0</v>
      </c>
    </row>
    <row r="2388" spans="1:7">
      <c r="A2388" s="174" t="s">
        <v>194</v>
      </c>
      <c r="B2388" s="168"/>
      <c r="C2388" s="17">
        <v>3805.78</v>
      </c>
      <c r="D2388" s="18">
        <v>26894</v>
      </c>
      <c r="E2388" s="18">
        <v>0</v>
      </c>
      <c r="F2388" s="18">
        <v>0</v>
      </c>
      <c r="G2388" s="18">
        <v>0</v>
      </c>
    </row>
    <row r="2389" spans="1:7">
      <c r="A2389" s="169" t="s">
        <v>9</v>
      </c>
      <c r="B2389" s="168"/>
      <c r="C2389" s="19">
        <v>961.9</v>
      </c>
      <c r="D2389" s="20">
        <v>8965</v>
      </c>
      <c r="E2389" s="20">
        <v>0</v>
      </c>
      <c r="F2389" s="20">
        <v>0</v>
      </c>
      <c r="G2389" s="20">
        <v>0</v>
      </c>
    </row>
    <row r="2390" spans="1:7">
      <c r="A2390" s="175" t="s">
        <v>10</v>
      </c>
      <c r="B2390" s="168"/>
      <c r="C2390" s="21">
        <v>961.9</v>
      </c>
      <c r="D2390" s="22">
        <v>8965</v>
      </c>
      <c r="E2390" s="22">
        <v>0</v>
      </c>
      <c r="F2390" s="22">
        <v>0</v>
      </c>
      <c r="G2390" s="22">
        <v>0</v>
      </c>
    </row>
    <row r="2391" spans="1:7">
      <c r="A2391" s="175" t="s">
        <v>26</v>
      </c>
      <c r="B2391" s="168"/>
      <c r="C2391" s="21">
        <v>0</v>
      </c>
      <c r="D2391" s="22">
        <v>1165</v>
      </c>
      <c r="E2391" s="22">
        <v>0</v>
      </c>
      <c r="F2391" s="22">
        <v>0</v>
      </c>
      <c r="G2391" s="22">
        <v>0</v>
      </c>
    </row>
    <row r="2392" spans="1:7">
      <c r="A2392" s="175" t="s">
        <v>11</v>
      </c>
      <c r="B2392" s="168"/>
      <c r="C2392" s="21">
        <v>961.9</v>
      </c>
      <c r="D2392" s="22">
        <v>7800</v>
      </c>
      <c r="E2392" s="22">
        <v>0</v>
      </c>
      <c r="F2392" s="22">
        <v>0</v>
      </c>
      <c r="G2392" s="22">
        <v>0</v>
      </c>
    </row>
    <row r="2393" spans="1:7">
      <c r="A2393" s="169" t="s">
        <v>190</v>
      </c>
      <c r="B2393" s="168"/>
      <c r="C2393" s="19">
        <v>991.02</v>
      </c>
      <c r="D2393" s="20">
        <v>1000</v>
      </c>
      <c r="E2393" s="20">
        <v>0</v>
      </c>
      <c r="F2393" s="20">
        <v>0</v>
      </c>
      <c r="G2393" s="20">
        <v>0</v>
      </c>
    </row>
    <row r="2394" spans="1:7">
      <c r="A2394" s="175" t="s">
        <v>10</v>
      </c>
      <c r="B2394" s="168"/>
      <c r="C2394" s="21">
        <v>991.02</v>
      </c>
      <c r="D2394" s="22">
        <v>1000</v>
      </c>
      <c r="E2394" s="22">
        <v>0</v>
      </c>
      <c r="F2394" s="22">
        <v>0</v>
      </c>
      <c r="G2394" s="22">
        <v>0</v>
      </c>
    </row>
    <row r="2395" spans="1:7">
      <c r="A2395" s="175" t="s">
        <v>11</v>
      </c>
      <c r="B2395" s="168"/>
      <c r="C2395" s="21">
        <v>991.02</v>
      </c>
      <c r="D2395" s="22">
        <v>1000</v>
      </c>
      <c r="E2395" s="22">
        <v>0</v>
      </c>
      <c r="F2395" s="22">
        <v>0</v>
      </c>
      <c r="G2395" s="22">
        <v>0</v>
      </c>
    </row>
    <row r="2396" spans="1:7">
      <c r="A2396" s="169" t="s">
        <v>18</v>
      </c>
      <c r="B2396" s="168"/>
      <c r="C2396" s="19">
        <v>0</v>
      </c>
      <c r="D2396" s="20">
        <v>5200</v>
      </c>
      <c r="E2396" s="20">
        <v>0</v>
      </c>
      <c r="F2396" s="20">
        <v>0</v>
      </c>
      <c r="G2396" s="20">
        <v>0</v>
      </c>
    </row>
    <row r="2397" spans="1:7">
      <c r="A2397" s="175" t="s">
        <v>10</v>
      </c>
      <c r="B2397" s="168"/>
      <c r="C2397" s="21">
        <v>0</v>
      </c>
      <c r="D2397" s="22">
        <v>5200</v>
      </c>
      <c r="E2397" s="22">
        <v>0</v>
      </c>
      <c r="F2397" s="22">
        <v>0</v>
      </c>
      <c r="G2397" s="22">
        <v>0</v>
      </c>
    </row>
    <row r="2398" spans="1:7">
      <c r="A2398" s="175" t="s">
        <v>11</v>
      </c>
      <c r="B2398" s="168"/>
      <c r="C2398" s="21">
        <v>0</v>
      </c>
      <c r="D2398" s="22">
        <v>5200</v>
      </c>
      <c r="E2398" s="22">
        <v>0</v>
      </c>
      <c r="F2398" s="22">
        <v>0</v>
      </c>
      <c r="G2398" s="22">
        <v>0</v>
      </c>
    </row>
    <row r="2399" spans="1:7">
      <c r="A2399" s="169" t="s">
        <v>191</v>
      </c>
      <c r="B2399" s="168"/>
      <c r="C2399" s="19">
        <v>261.05</v>
      </c>
      <c r="D2399" s="20">
        <v>4699</v>
      </c>
      <c r="E2399" s="20">
        <v>0</v>
      </c>
      <c r="F2399" s="20">
        <v>0</v>
      </c>
      <c r="G2399" s="20">
        <v>0</v>
      </c>
    </row>
    <row r="2400" spans="1:7">
      <c r="A2400" s="175" t="s">
        <v>10</v>
      </c>
      <c r="B2400" s="168"/>
      <c r="C2400" s="21">
        <v>261.05</v>
      </c>
      <c r="D2400" s="22">
        <v>4699</v>
      </c>
      <c r="E2400" s="22">
        <v>0</v>
      </c>
      <c r="F2400" s="22">
        <v>0</v>
      </c>
      <c r="G2400" s="22">
        <v>0</v>
      </c>
    </row>
    <row r="2401" spans="1:7">
      <c r="A2401" s="175" t="s">
        <v>11</v>
      </c>
      <c r="B2401" s="168"/>
      <c r="C2401" s="21">
        <v>261.05</v>
      </c>
      <c r="D2401" s="22">
        <v>4699</v>
      </c>
      <c r="E2401" s="22">
        <v>0</v>
      </c>
      <c r="F2401" s="22">
        <v>0</v>
      </c>
      <c r="G2401" s="22">
        <v>0</v>
      </c>
    </row>
    <row r="2402" spans="1:7">
      <c r="A2402" s="169" t="s">
        <v>192</v>
      </c>
      <c r="B2402" s="168"/>
      <c r="C2402" s="19">
        <v>1591.81</v>
      </c>
      <c r="D2402" s="20">
        <v>7030</v>
      </c>
      <c r="E2402" s="20">
        <v>0</v>
      </c>
      <c r="F2402" s="20">
        <v>0</v>
      </c>
      <c r="G2402" s="20">
        <v>0</v>
      </c>
    </row>
    <row r="2403" spans="1:7">
      <c r="A2403" s="175" t="s">
        <v>10</v>
      </c>
      <c r="B2403" s="168"/>
      <c r="C2403" s="21">
        <v>1591.81</v>
      </c>
      <c r="D2403" s="22">
        <v>7030</v>
      </c>
      <c r="E2403" s="22">
        <v>0</v>
      </c>
      <c r="F2403" s="22">
        <v>0</v>
      </c>
      <c r="G2403" s="22">
        <v>0</v>
      </c>
    </row>
    <row r="2404" spans="1:7">
      <c r="A2404" s="175" t="s">
        <v>11</v>
      </c>
      <c r="B2404" s="168"/>
      <c r="C2404" s="21">
        <v>1591.81</v>
      </c>
      <c r="D2404" s="22">
        <v>7030</v>
      </c>
      <c r="E2404" s="22">
        <v>0</v>
      </c>
      <c r="F2404" s="22">
        <v>0</v>
      </c>
      <c r="G2404" s="22">
        <v>0</v>
      </c>
    </row>
    <row r="2405" spans="1:7">
      <c r="A2405" s="174" t="s">
        <v>195</v>
      </c>
      <c r="B2405" s="168"/>
      <c r="C2405" s="17">
        <v>255503.05</v>
      </c>
      <c r="D2405" s="18">
        <v>368950</v>
      </c>
      <c r="E2405" s="18">
        <v>0</v>
      </c>
      <c r="F2405" s="18">
        <v>0</v>
      </c>
      <c r="G2405" s="18">
        <v>0</v>
      </c>
    </row>
    <row r="2406" spans="1:7">
      <c r="A2406" s="169" t="s">
        <v>9</v>
      </c>
      <c r="B2406" s="168"/>
      <c r="C2406" s="19">
        <v>138871.04999999999</v>
      </c>
      <c r="D2406" s="20">
        <v>197750</v>
      </c>
      <c r="E2406" s="20">
        <v>0</v>
      </c>
      <c r="F2406" s="20">
        <v>0</v>
      </c>
      <c r="G2406" s="20">
        <v>0</v>
      </c>
    </row>
    <row r="2407" spans="1:7">
      <c r="A2407" s="175" t="s">
        <v>10</v>
      </c>
      <c r="B2407" s="168"/>
      <c r="C2407" s="21">
        <v>138871.04999999999</v>
      </c>
      <c r="D2407" s="22">
        <v>197750</v>
      </c>
      <c r="E2407" s="22">
        <v>0</v>
      </c>
      <c r="F2407" s="22">
        <v>0</v>
      </c>
      <c r="G2407" s="22">
        <v>0</v>
      </c>
    </row>
    <row r="2408" spans="1:7">
      <c r="A2408" s="175" t="s">
        <v>26</v>
      </c>
      <c r="B2408" s="168"/>
      <c r="C2408" s="21">
        <v>102000.43</v>
      </c>
      <c r="D2408" s="22">
        <v>175000</v>
      </c>
      <c r="E2408" s="22">
        <v>0</v>
      </c>
      <c r="F2408" s="22">
        <v>0</v>
      </c>
      <c r="G2408" s="22">
        <v>0</v>
      </c>
    </row>
    <row r="2409" spans="1:7">
      <c r="A2409" s="175" t="s">
        <v>11</v>
      </c>
      <c r="B2409" s="168"/>
      <c r="C2409" s="21">
        <v>36870.620000000003</v>
      </c>
      <c r="D2409" s="22">
        <v>22750</v>
      </c>
      <c r="E2409" s="22">
        <v>0</v>
      </c>
      <c r="F2409" s="22">
        <v>0</v>
      </c>
      <c r="G2409" s="22">
        <v>0</v>
      </c>
    </row>
    <row r="2410" spans="1:7">
      <c r="A2410" s="169" t="s">
        <v>196</v>
      </c>
      <c r="B2410" s="168"/>
      <c r="C2410" s="19">
        <v>46632</v>
      </c>
      <c r="D2410" s="20">
        <v>71200</v>
      </c>
      <c r="E2410" s="20">
        <v>0</v>
      </c>
      <c r="F2410" s="20">
        <v>0</v>
      </c>
      <c r="G2410" s="20">
        <v>0</v>
      </c>
    </row>
    <row r="2411" spans="1:7">
      <c r="A2411" s="175" t="s">
        <v>10</v>
      </c>
      <c r="B2411" s="168"/>
      <c r="C2411" s="21">
        <v>46632</v>
      </c>
      <c r="D2411" s="22">
        <v>71200</v>
      </c>
      <c r="E2411" s="22">
        <v>0</v>
      </c>
      <c r="F2411" s="22">
        <v>0</v>
      </c>
      <c r="G2411" s="22">
        <v>0</v>
      </c>
    </row>
    <row r="2412" spans="1:7">
      <c r="A2412" s="175" t="s">
        <v>11</v>
      </c>
      <c r="B2412" s="168"/>
      <c r="C2412" s="21">
        <v>46632</v>
      </c>
      <c r="D2412" s="22">
        <v>71200</v>
      </c>
      <c r="E2412" s="22">
        <v>0</v>
      </c>
      <c r="F2412" s="22">
        <v>0</v>
      </c>
      <c r="G2412" s="22">
        <v>0</v>
      </c>
    </row>
    <row r="2413" spans="1:7">
      <c r="A2413" s="169" t="s">
        <v>191</v>
      </c>
      <c r="B2413" s="168"/>
      <c r="C2413" s="19">
        <v>70000</v>
      </c>
      <c r="D2413" s="20">
        <v>100000</v>
      </c>
      <c r="E2413" s="20">
        <v>0</v>
      </c>
      <c r="F2413" s="20">
        <v>0</v>
      </c>
      <c r="G2413" s="20">
        <v>0</v>
      </c>
    </row>
    <row r="2414" spans="1:7">
      <c r="A2414" s="175" t="s">
        <v>10</v>
      </c>
      <c r="B2414" s="168"/>
      <c r="C2414" s="21">
        <v>70000</v>
      </c>
      <c r="D2414" s="22">
        <v>100000</v>
      </c>
      <c r="E2414" s="22">
        <v>0</v>
      </c>
      <c r="F2414" s="22">
        <v>0</v>
      </c>
      <c r="G2414" s="22">
        <v>0</v>
      </c>
    </row>
    <row r="2415" spans="1:7">
      <c r="A2415" s="175" t="s">
        <v>11</v>
      </c>
      <c r="B2415" s="168"/>
      <c r="C2415" s="21">
        <v>70000</v>
      </c>
      <c r="D2415" s="22">
        <v>100000</v>
      </c>
      <c r="E2415" s="22">
        <v>0</v>
      </c>
      <c r="F2415" s="22">
        <v>0</v>
      </c>
      <c r="G2415" s="22">
        <v>0</v>
      </c>
    </row>
    <row r="2416" spans="1:7">
      <c r="A2416" s="174" t="s">
        <v>197</v>
      </c>
      <c r="B2416" s="168"/>
      <c r="C2416" s="17">
        <v>16202.39</v>
      </c>
      <c r="D2416" s="18">
        <v>39099</v>
      </c>
      <c r="E2416" s="18">
        <v>0</v>
      </c>
      <c r="F2416" s="18">
        <v>0</v>
      </c>
      <c r="G2416" s="18">
        <v>0</v>
      </c>
    </row>
    <row r="2417" spans="1:7">
      <c r="A2417" s="169" t="s">
        <v>9</v>
      </c>
      <c r="B2417" s="168"/>
      <c r="C2417" s="19">
        <v>4386.22</v>
      </c>
      <c r="D2417" s="20">
        <v>6000</v>
      </c>
      <c r="E2417" s="20">
        <v>0</v>
      </c>
      <c r="F2417" s="20">
        <v>0</v>
      </c>
      <c r="G2417" s="20">
        <v>0</v>
      </c>
    </row>
    <row r="2418" spans="1:7">
      <c r="A2418" s="175" t="s">
        <v>10</v>
      </c>
      <c r="B2418" s="168"/>
      <c r="C2418" s="21">
        <v>4386.22</v>
      </c>
      <c r="D2418" s="22">
        <v>6000</v>
      </c>
      <c r="E2418" s="22">
        <v>0</v>
      </c>
      <c r="F2418" s="22">
        <v>0</v>
      </c>
      <c r="G2418" s="22">
        <v>0</v>
      </c>
    </row>
    <row r="2419" spans="1:7">
      <c r="A2419" s="175" t="s">
        <v>11</v>
      </c>
      <c r="B2419" s="168"/>
      <c r="C2419" s="21">
        <v>1871.49</v>
      </c>
      <c r="D2419" s="22">
        <v>2700</v>
      </c>
      <c r="E2419" s="22">
        <v>0</v>
      </c>
      <c r="F2419" s="22">
        <v>0</v>
      </c>
      <c r="G2419" s="22">
        <v>0</v>
      </c>
    </row>
    <row r="2420" spans="1:7">
      <c r="A2420" s="175" t="s">
        <v>27</v>
      </c>
      <c r="B2420" s="168"/>
      <c r="C2420" s="21">
        <v>2514.73</v>
      </c>
      <c r="D2420" s="22">
        <v>3300</v>
      </c>
      <c r="E2420" s="22">
        <v>0</v>
      </c>
      <c r="F2420" s="22">
        <v>0</v>
      </c>
      <c r="G2420" s="22">
        <v>0</v>
      </c>
    </row>
    <row r="2421" spans="1:7">
      <c r="A2421" s="169" t="s">
        <v>190</v>
      </c>
      <c r="B2421" s="168"/>
      <c r="C2421" s="19">
        <v>1200</v>
      </c>
      <c r="D2421" s="20">
        <v>0</v>
      </c>
      <c r="E2421" s="20">
        <v>0</v>
      </c>
      <c r="F2421" s="20">
        <v>0</v>
      </c>
      <c r="G2421" s="20">
        <v>0</v>
      </c>
    </row>
    <row r="2422" spans="1:7">
      <c r="A2422" s="175" t="s">
        <v>10</v>
      </c>
      <c r="B2422" s="168"/>
      <c r="C2422" s="21">
        <v>1200</v>
      </c>
      <c r="D2422" s="22">
        <v>0</v>
      </c>
      <c r="E2422" s="22">
        <v>0</v>
      </c>
      <c r="F2422" s="22">
        <v>0</v>
      </c>
      <c r="G2422" s="22">
        <v>0</v>
      </c>
    </row>
    <row r="2423" spans="1:7">
      <c r="A2423" s="175" t="s">
        <v>11</v>
      </c>
      <c r="B2423" s="168"/>
      <c r="C2423" s="21">
        <v>1200</v>
      </c>
      <c r="D2423" s="22">
        <v>0</v>
      </c>
      <c r="E2423" s="22">
        <v>0</v>
      </c>
      <c r="F2423" s="22">
        <v>0</v>
      </c>
      <c r="G2423" s="22">
        <v>0</v>
      </c>
    </row>
    <row r="2424" spans="1:7">
      <c r="A2424" s="169" t="s">
        <v>196</v>
      </c>
      <c r="B2424" s="168"/>
      <c r="C2424" s="19">
        <v>9336.74</v>
      </c>
      <c r="D2424" s="20">
        <v>21000</v>
      </c>
      <c r="E2424" s="20">
        <v>0</v>
      </c>
      <c r="F2424" s="20">
        <v>0</v>
      </c>
      <c r="G2424" s="20">
        <v>0</v>
      </c>
    </row>
    <row r="2425" spans="1:7">
      <c r="A2425" s="175" t="s">
        <v>10</v>
      </c>
      <c r="B2425" s="168"/>
      <c r="C2425" s="21">
        <v>9336.74</v>
      </c>
      <c r="D2425" s="22">
        <v>21000</v>
      </c>
      <c r="E2425" s="22">
        <v>0</v>
      </c>
      <c r="F2425" s="22">
        <v>0</v>
      </c>
      <c r="G2425" s="22">
        <v>0</v>
      </c>
    </row>
    <row r="2426" spans="1:7">
      <c r="A2426" s="175" t="s">
        <v>11</v>
      </c>
      <c r="B2426" s="168"/>
      <c r="C2426" s="21">
        <v>9336.74</v>
      </c>
      <c r="D2426" s="22">
        <v>21000</v>
      </c>
      <c r="E2426" s="22">
        <v>0</v>
      </c>
      <c r="F2426" s="22">
        <v>0</v>
      </c>
      <c r="G2426" s="22">
        <v>0</v>
      </c>
    </row>
    <row r="2427" spans="1:7">
      <c r="A2427" s="169" t="s">
        <v>191</v>
      </c>
      <c r="B2427" s="168"/>
      <c r="C2427" s="19">
        <v>663.61</v>
      </c>
      <c r="D2427" s="20">
        <v>3930</v>
      </c>
      <c r="E2427" s="20">
        <v>0</v>
      </c>
      <c r="F2427" s="20">
        <v>0</v>
      </c>
      <c r="G2427" s="20">
        <v>0</v>
      </c>
    </row>
    <row r="2428" spans="1:7">
      <c r="A2428" s="175" t="s">
        <v>10</v>
      </c>
      <c r="B2428" s="168"/>
      <c r="C2428" s="21">
        <v>663.61</v>
      </c>
      <c r="D2428" s="22">
        <v>3930</v>
      </c>
      <c r="E2428" s="22">
        <v>0</v>
      </c>
      <c r="F2428" s="22">
        <v>0</v>
      </c>
      <c r="G2428" s="22">
        <v>0</v>
      </c>
    </row>
    <row r="2429" spans="1:7">
      <c r="A2429" s="175" t="s">
        <v>26</v>
      </c>
      <c r="B2429" s="168"/>
      <c r="C2429" s="21">
        <v>0</v>
      </c>
      <c r="D2429" s="22">
        <v>2330</v>
      </c>
      <c r="E2429" s="22">
        <v>0</v>
      </c>
      <c r="F2429" s="22">
        <v>0</v>
      </c>
      <c r="G2429" s="22">
        <v>0</v>
      </c>
    </row>
    <row r="2430" spans="1:7">
      <c r="A2430" s="175" t="s">
        <v>11</v>
      </c>
      <c r="B2430" s="168"/>
      <c r="C2430" s="21">
        <v>663.61</v>
      </c>
      <c r="D2430" s="22">
        <v>1600</v>
      </c>
      <c r="E2430" s="22">
        <v>0</v>
      </c>
      <c r="F2430" s="22">
        <v>0</v>
      </c>
      <c r="G2430" s="22">
        <v>0</v>
      </c>
    </row>
    <row r="2431" spans="1:7">
      <c r="A2431" s="169" t="s">
        <v>192</v>
      </c>
      <c r="B2431" s="168"/>
      <c r="C2431" s="19">
        <v>615.82000000000005</v>
      </c>
      <c r="D2431" s="20">
        <v>7169</v>
      </c>
      <c r="E2431" s="20">
        <v>0</v>
      </c>
      <c r="F2431" s="20">
        <v>0</v>
      </c>
      <c r="G2431" s="20">
        <v>0</v>
      </c>
    </row>
    <row r="2432" spans="1:7">
      <c r="A2432" s="175" t="s">
        <v>10</v>
      </c>
      <c r="B2432" s="168"/>
      <c r="C2432" s="21">
        <v>615.82000000000005</v>
      </c>
      <c r="D2432" s="22">
        <v>7169</v>
      </c>
      <c r="E2432" s="22">
        <v>0</v>
      </c>
      <c r="F2432" s="22">
        <v>0</v>
      </c>
      <c r="G2432" s="22">
        <v>0</v>
      </c>
    </row>
    <row r="2433" spans="1:7">
      <c r="A2433" s="175" t="s">
        <v>11</v>
      </c>
      <c r="B2433" s="168"/>
      <c r="C2433" s="21">
        <v>615.82000000000005</v>
      </c>
      <c r="D2433" s="22">
        <v>7169</v>
      </c>
      <c r="E2433" s="22">
        <v>0</v>
      </c>
      <c r="F2433" s="22">
        <v>0</v>
      </c>
      <c r="G2433" s="22">
        <v>0</v>
      </c>
    </row>
    <row r="2434" spans="1:7">
      <c r="A2434" s="169" t="s">
        <v>198</v>
      </c>
      <c r="B2434" s="168"/>
      <c r="C2434" s="19">
        <v>0</v>
      </c>
      <c r="D2434" s="20">
        <v>1000</v>
      </c>
      <c r="E2434" s="20">
        <v>0</v>
      </c>
      <c r="F2434" s="20">
        <v>0</v>
      </c>
      <c r="G2434" s="20">
        <v>0</v>
      </c>
    </row>
    <row r="2435" spans="1:7">
      <c r="A2435" s="175" t="s">
        <v>10</v>
      </c>
      <c r="B2435" s="168"/>
      <c r="C2435" s="21">
        <v>0</v>
      </c>
      <c r="D2435" s="22">
        <v>1000</v>
      </c>
      <c r="E2435" s="22">
        <v>0</v>
      </c>
      <c r="F2435" s="22">
        <v>0</v>
      </c>
      <c r="G2435" s="22">
        <v>0</v>
      </c>
    </row>
    <row r="2436" spans="1:7">
      <c r="A2436" s="175" t="s">
        <v>11</v>
      </c>
      <c r="B2436" s="168"/>
      <c r="C2436" s="21">
        <v>0</v>
      </c>
      <c r="D2436" s="22">
        <v>1000</v>
      </c>
      <c r="E2436" s="22">
        <v>0</v>
      </c>
      <c r="F2436" s="22">
        <v>0</v>
      </c>
      <c r="G2436" s="22">
        <v>0</v>
      </c>
    </row>
    <row r="2437" spans="1:7">
      <c r="A2437" s="174" t="s">
        <v>140</v>
      </c>
      <c r="B2437" s="168"/>
      <c r="C2437" s="17">
        <v>4126.51</v>
      </c>
      <c r="D2437" s="18">
        <v>6000</v>
      </c>
      <c r="E2437" s="18">
        <v>0</v>
      </c>
      <c r="F2437" s="18">
        <v>0</v>
      </c>
      <c r="G2437" s="18">
        <v>0</v>
      </c>
    </row>
    <row r="2438" spans="1:7">
      <c r="A2438" s="169" t="s">
        <v>18</v>
      </c>
      <c r="B2438" s="168"/>
      <c r="C2438" s="19">
        <v>4126.51</v>
      </c>
      <c r="D2438" s="20">
        <v>6000</v>
      </c>
      <c r="E2438" s="20">
        <v>0</v>
      </c>
      <c r="F2438" s="20">
        <v>0</v>
      </c>
      <c r="G2438" s="20">
        <v>0</v>
      </c>
    </row>
    <row r="2439" spans="1:7">
      <c r="A2439" s="175" t="s">
        <v>10</v>
      </c>
      <c r="B2439" s="168"/>
      <c r="C2439" s="21">
        <v>4126.51</v>
      </c>
      <c r="D2439" s="22">
        <v>6000</v>
      </c>
      <c r="E2439" s="22">
        <v>0</v>
      </c>
      <c r="F2439" s="22">
        <v>0</v>
      </c>
      <c r="G2439" s="22">
        <v>0</v>
      </c>
    </row>
    <row r="2440" spans="1:7">
      <c r="A2440" s="175" t="s">
        <v>11</v>
      </c>
      <c r="B2440" s="168"/>
      <c r="C2440" s="21">
        <v>4126.51</v>
      </c>
      <c r="D2440" s="22">
        <v>6000</v>
      </c>
      <c r="E2440" s="22">
        <v>0</v>
      </c>
      <c r="F2440" s="22">
        <v>0</v>
      </c>
      <c r="G2440" s="22">
        <v>0</v>
      </c>
    </row>
    <row r="2441" spans="1:7">
      <c r="A2441" s="174" t="s">
        <v>199</v>
      </c>
      <c r="B2441" s="168"/>
      <c r="C2441" s="17">
        <v>13489.93</v>
      </c>
      <c r="D2441" s="18">
        <v>0</v>
      </c>
      <c r="E2441" s="18">
        <v>0</v>
      </c>
      <c r="F2441" s="18">
        <v>0</v>
      </c>
      <c r="G2441" s="18">
        <v>0</v>
      </c>
    </row>
    <row r="2442" spans="1:7">
      <c r="A2442" s="169" t="s">
        <v>9</v>
      </c>
      <c r="B2442" s="168"/>
      <c r="C2442" s="19">
        <v>13489.93</v>
      </c>
      <c r="D2442" s="20">
        <v>0</v>
      </c>
      <c r="E2442" s="20">
        <v>0</v>
      </c>
      <c r="F2442" s="20">
        <v>0</v>
      </c>
      <c r="G2442" s="20">
        <v>0</v>
      </c>
    </row>
    <row r="2443" spans="1:7">
      <c r="A2443" s="175" t="s">
        <v>10</v>
      </c>
      <c r="B2443" s="168"/>
      <c r="C2443" s="21">
        <v>13489.93</v>
      </c>
      <c r="D2443" s="22">
        <v>0</v>
      </c>
      <c r="E2443" s="22">
        <v>0</v>
      </c>
      <c r="F2443" s="22">
        <v>0</v>
      </c>
      <c r="G2443" s="22">
        <v>0</v>
      </c>
    </row>
    <row r="2444" spans="1:7">
      <c r="A2444" s="175" t="s">
        <v>26</v>
      </c>
      <c r="B2444" s="168"/>
      <c r="C2444" s="21">
        <v>13489.93</v>
      </c>
      <c r="D2444" s="22">
        <v>0</v>
      </c>
      <c r="E2444" s="22">
        <v>0</v>
      </c>
      <c r="F2444" s="22">
        <v>0</v>
      </c>
      <c r="G2444" s="22">
        <v>0</v>
      </c>
    </row>
    <row r="2445" spans="1:7">
      <c r="A2445" s="174" t="s">
        <v>207</v>
      </c>
      <c r="B2445" s="168"/>
      <c r="C2445" s="17">
        <v>20.61</v>
      </c>
      <c r="D2445" s="18">
        <v>19000</v>
      </c>
      <c r="E2445" s="18">
        <v>0</v>
      </c>
      <c r="F2445" s="18">
        <v>0</v>
      </c>
      <c r="G2445" s="18">
        <v>0</v>
      </c>
    </row>
    <row r="2446" spans="1:7">
      <c r="A2446" s="169" t="s">
        <v>190</v>
      </c>
      <c r="B2446" s="168"/>
      <c r="C2446" s="19">
        <v>20.61</v>
      </c>
      <c r="D2446" s="20">
        <v>0</v>
      </c>
      <c r="E2446" s="20">
        <v>0</v>
      </c>
      <c r="F2446" s="20">
        <v>0</v>
      </c>
      <c r="G2446" s="20">
        <v>0</v>
      </c>
    </row>
    <row r="2447" spans="1:7">
      <c r="A2447" s="175" t="s">
        <v>10</v>
      </c>
      <c r="B2447" s="168"/>
      <c r="C2447" s="21">
        <v>20.61</v>
      </c>
      <c r="D2447" s="22">
        <v>0</v>
      </c>
      <c r="E2447" s="22">
        <v>0</v>
      </c>
      <c r="F2447" s="22">
        <v>0</v>
      </c>
      <c r="G2447" s="22">
        <v>0</v>
      </c>
    </row>
    <row r="2448" spans="1:7">
      <c r="A2448" s="175" t="s">
        <v>26</v>
      </c>
      <c r="B2448" s="168"/>
      <c r="C2448" s="21">
        <v>20.61</v>
      </c>
      <c r="D2448" s="22">
        <v>0</v>
      </c>
      <c r="E2448" s="22">
        <v>0</v>
      </c>
      <c r="F2448" s="22">
        <v>0</v>
      </c>
      <c r="G2448" s="22">
        <v>0</v>
      </c>
    </row>
    <row r="2449" spans="1:7">
      <c r="A2449" s="169" t="s">
        <v>191</v>
      </c>
      <c r="B2449" s="168"/>
      <c r="C2449" s="19">
        <v>0</v>
      </c>
      <c r="D2449" s="20">
        <v>19000</v>
      </c>
      <c r="E2449" s="20">
        <v>0</v>
      </c>
      <c r="F2449" s="20">
        <v>0</v>
      </c>
      <c r="G2449" s="20">
        <v>0</v>
      </c>
    </row>
    <row r="2450" spans="1:7">
      <c r="A2450" s="175" t="s">
        <v>10</v>
      </c>
      <c r="B2450" s="168"/>
      <c r="C2450" s="21">
        <v>0</v>
      </c>
      <c r="D2450" s="22">
        <v>19000</v>
      </c>
      <c r="E2450" s="22">
        <v>0</v>
      </c>
      <c r="F2450" s="22">
        <v>0</v>
      </c>
      <c r="G2450" s="22">
        <v>0</v>
      </c>
    </row>
    <row r="2451" spans="1:7">
      <c r="A2451" s="175" t="s">
        <v>26</v>
      </c>
      <c r="B2451" s="168"/>
      <c r="C2451" s="21">
        <v>0</v>
      </c>
      <c r="D2451" s="22">
        <v>17650</v>
      </c>
      <c r="E2451" s="22">
        <v>0</v>
      </c>
      <c r="F2451" s="22">
        <v>0</v>
      </c>
      <c r="G2451" s="22">
        <v>0</v>
      </c>
    </row>
    <row r="2452" spans="1:7">
      <c r="A2452" s="175" t="s">
        <v>11</v>
      </c>
      <c r="B2452" s="168"/>
      <c r="C2452" s="21">
        <v>0</v>
      </c>
      <c r="D2452" s="22">
        <v>1350</v>
      </c>
      <c r="E2452" s="22">
        <v>0</v>
      </c>
      <c r="F2452" s="22">
        <v>0</v>
      </c>
      <c r="G2452" s="22">
        <v>0</v>
      </c>
    </row>
    <row r="2453" spans="1:7">
      <c r="A2453" s="174" t="s">
        <v>208</v>
      </c>
      <c r="B2453" s="168"/>
      <c r="C2453" s="17">
        <v>48655.29</v>
      </c>
      <c r="D2453" s="18">
        <v>0</v>
      </c>
      <c r="E2453" s="18">
        <v>0</v>
      </c>
      <c r="F2453" s="18">
        <v>0</v>
      </c>
      <c r="G2453" s="18">
        <v>0</v>
      </c>
    </row>
    <row r="2454" spans="1:7">
      <c r="A2454" s="169" t="s">
        <v>9</v>
      </c>
      <c r="B2454" s="168"/>
      <c r="C2454" s="19">
        <v>3000</v>
      </c>
      <c r="D2454" s="20">
        <v>0</v>
      </c>
      <c r="E2454" s="20">
        <v>0</v>
      </c>
      <c r="F2454" s="20">
        <v>0</v>
      </c>
      <c r="G2454" s="20">
        <v>0</v>
      </c>
    </row>
    <row r="2455" spans="1:7">
      <c r="A2455" s="175" t="s">
        <v>10</v>
      </c>
      <c r="B2455" s="168"/>
      <c r="C2455" s="21">
        <v>3000</v>
      </c>
      <c r="D2455" s="22">
        <v>0</v>
      </c>
      <c r="E2455" s="22">
        <v>0</v>
      </c>
      <c r="F2455" s="22">
        <v>0</v>
      </c>
      <c r="G2455" s="22">
        <v>0</v>
      </c>
    </row>
    <row r="2456" spans="1:7">
      <c r="A2456" s="175" t="s">
        <v>26</v>
      </c>
      <c r="B2456" s="168"/>
      <c r="C2456" s="21">
        <v>3000</v>
      </c>
      <c r="D2456" s="22">
        <v>0</v>
      </c>
      <c r="E2456" s="22">
        <v>0</v>
      </c>
      <c r="F2456" s="22">
        <v>0</v>
      </c>
      <c r="G2456" s="22">
        <v>0</v>
      </c>
    </row>
    <row r="2457" spans="1:7">
      <c r="A2457" s="169" t="s">
        <v>18</v>
      </c>
      <c r="B2457" s="168"/>
      <c r="C2457" s="19">
        <v>45655.29</v>
      </c>
      <c r="D2457" s="20">
        <v>0</v>
      </c>
      <c r="E2457" s="20">
        <v>0</v>
      </c>
      <c r="F2457" s="20">
        <v>0</v>
      </c>
      <c r="G2457" s="20">
        <v>0</v>
      </c>
    </row>
    <row r="2458" spans="1:7">
      <c r="A2458" s="175" t="s">
        <v>10</v>
      </c>
      <c r="B2458" s="168"/>
      <c r="C2458" s="21">
        <v>45655.29</v>
      </c>
      <c r="D2458" s="22">
        <v>0</v>
      </c>
      <c r="E2458" s="22">
        <v>0</v>
      </c>
      <c r="F2458" s="22">
        <v>0</v>
      </c>
      <c r="G2458" s="22">
        <v>0</v>
      </c>
    </row>
    <row r="2459" spans="1:7">
      <c r="A2459" s="175" t="s">
        <v>26</v>
      </c>
      <c r="B2459" s="168"/>
      <c r="C2459" s="21">
        <v>40262.769999999997</v>
      </c>
      <c r="D2459" s="22">
        <v>0</v>
      </c>
      <c r="E2459" s="22">
        <v>0</v>
      </c>
      <c r="F2459" s="22">
        <v>0</v>
      </c>
      <c r="G2459" s="22">
        <v>0</v>
      </c>
    </row>
    <row r="2460" spans="1:7">
      <c r="A2460" s="175" t="s">
        <v>11</v>
      </c>
      <c r="B2460" s="168"/>
      <c r="C2460" s="21">
        <v>5392.52</v>
      </c>
      <c r="D2460" s="22">
        <v>0</v>
      </c>
      <c r="E2460" s="22">
        <v>0</v>
      </c>
      <c r="F2460" s="22">
        <v>0</v>
      </c>
      <c r="G2460" s="22">
        <v>0</v>
      </c>
    </row>
    <row r="2461" spans="1:7">
      <c r="A2461" s="174" t="s">
        <v>209</v>
      </c>
      <c r="B2461" s="168"/>
      <c r="C2461" s="17">
        <v>30524.69</v>
      </c>
      <c r="D2461" s="18">
        <v>49584</v>
      </c>
      <c r="E2461" s="18">
        <v>0</v>
      </c>
      <c r="F2461" s="18">
        <v>0</v>
      </c>
      <c r="G2461" s="18">
        <v>0</v>
      </c>
    </row>
    <row r="2462" spans="1:7">
      <c r="A2462" s="169" t="s">
        <v>9</v>
      </c>
      <c r="B2462" s="168"/>
      <c r="C2462" s="19">
        <v>20467.669999999998</v>
      </c>
      <c r="D2462" s="20">
        <v>24584</v>
      </c>
      <c r="E2462" s="20">
        <v>0</v>
      </c>
      <c r="F2462" s="20">
        <v>0</v>
      </c>
      <c r="G2462" s="20">
        <v>0</v>
      </c>
    </row>
    <row r="2463" spans="1:7">
      <c r="A2463" s="175" t="s">
        <v>10</v>
      </c>
      <c r="B2463" s="168"/>
      <c r="C2463" s="21">
        <v>20467.669999999998</v>
      </c>
      <c r="D2463" s="22">
        <v>24584</v>
      </c>
      <c r="E2463" s="22">
        <v>0</v>
      </c>
      <c r="F2463" s="22">
        <v>0</v>
      </c>
      <c r="G2463" s="22">
        <v>0</v>
      </c>
    </row>
    <row r="2464" spans="1:7">
      <c r="A2464" s="175" t="s">
        <v>26</v>
      </c>
      <c r="B2464" s="168"/>
      <c r="C2464" s="21">
        <v>19178.61</v>
      </c>
      <c r="D2464" s="22">
        <v>23633</v>
      </c>
      <c r="E2464" s="22">
        <v>0</v>
      </c>
      <c r="F2464" s="22">
        <v>0</v>
      </c>
      <c r="G2464" s="22">
        <v>0</v>
      </c>
    </row>
    <row r="2465" spans="1:7">
      <c r="A2465" s="175" t="s">
        <v>11</v>
      </c>
      <c r="B2465" s="168"/>
      <c r="C2465" s="21">
        <v>1289.06</v>
      </c>
      <c r="D2465" s="22">
        <v>951</v>
      </c>
      <c r="E2465" s="22">
        <v>0</v>
      </c>
      <c r="F2465" s="22">
        <v>0</v>
      </c>
      <c r="G2465" s="22">
        <v>0</v>
      </c>
    </row>
    <row r="2466" spans="1:7">
      <c r="A2466" s="169" t="s">
        <v>18</v>
      </c>
      <c r="B2466" s="168"/>
      <c r="C2466" s="19">
        <v>10057.02</v>
      </c>
      <c r="D2466" s="20">
        <v>25000</v>
      </c>
      <c r="E2466" s="20">
        <v>0</v>
      </c>
      <c r="F2466" s="20">
        <v>0</v>
      </c>
      <c r="G2466" s="20">
        <v>0</v>
      </c>
    </row>
    <row r="2467" spans="1:7">
      <c r="A2467" s="175" t="s">
        <v>10</v>
      </c>
      <c r="B2467" s="168"/>
      <c r="C2467" s="21">
        <v>10057.02</v>
      </c>
      <c r="D2467" s="22">
        <v>25000</v>
      </c>
      <c r="E2467" s="22">
        <v>0</v>
      </c>
      <c r="F2467" s="22">
        <v>0</v>
      </c>
      <c r="G2467" s="22">
        <v>0</v>
      </c>
    </row>
    <row r="2468" spans="1:7">
      <c r="A2468" s="175" t="s">
        <v>26</v>
      </c>
      <c r="B2468" s="168"/>
      <c r="C2468" s="21">
        <v>9335.82</v>
      </c>
      <c r="D2468" s="22">
        <v>23050</v>
      </c>
      <c r="E2468" s="22">
        <v>0</v>
      </c>
      <c r="F2468" s="22">
        <v>0</v>
      </c>
      <c r="G2468" s="22">
        <v>0</v>
      </c>
    </row>
    <row r="2469" spans="1:7">
      <c r="A2469" s="175" t="s">
        <v>11</v>
      </c>
      <c r="B2469" s="168"/>
      <c r="C2469" s="21">
        <v>721.2</v>
      </c>
      <c r="D2469" s="22">
        <v>1950</v>
      </c>
      <c r="E2469" s="22">
        <v>0</v>
      </c>
      <c r="F2469" s="22">
        <v>0</v>
      </c>
      <c r="G2469" s="22">
        <v>0</v>
      </c>
    </row>
    <row r="2470" spans="1:7">
      <c r="A2470" s="174" t="s">
        <v>395</v>
      </c>
      <c r="B2470" s="168"/>
      <c r="C2470" s="17">
        <v>0</v>
      </c>
      <c r="D2470" s="18">
        <v>72950</v>
      </c>
      <c r="E2470" s="18">
        <v>0</v>
      </c>
      <c r="F2470" s="18">
        <v>0</v>
      </c>
      <c r="G2470" s="18">
        <v>0</v>
      </c>
    </row>
    <row r="2471" spans="1:7">
      <c r="A2471" s="169" t="s">
        <v>9</v>
      </c>
      <c r="B2471" s="168"/>
      <c r="C2471" s="19">
        <v>0</v>
      </c>
      <c r="D2471" s="20">
        <v>34950</v>
      </c>
      <c r="E2471" s="20">
        <v>0</v>
      </c>
      <c r="F2471" s="20">
        <v>0</v>
      </c>
      <c r="G2471" s="20">
        <v>0</v>
      </c>
    </row>
    <row r="2472" spans="1:7">
      <c r="A2472" s="175" t="s">
        <v>10</v>
      </c>
      <c r="B2472" s="168"/>
      <c r="C2472" s="21">
        <v>0</v>
      </c>
      <c r="D2472" s="22">
        <v>34950</v>
      </c>
      <c r="E2472" s="22">
        <v>0</v>
      </c>
      <c r="F2472" s="22">
        <v>0</v>
      </c>
      <c r="G2472" s="22">
        <v>0</v>
      </c>
    </row>
    <row r="2473" spans="1:7">
      <c r="A2473" s="175" t="s">
        <v>26</v>
      </c>
      <c r="B2473" s="168"/>
      <c r="C2473" s="21">
        <v>0</v>
      </c>
      <c r="D2473" s="22">
        <v>30500</v>
      </c>
      <c r="E2473" s="22">
        <v>0</v>
      </c>
      <c r="F2473" s="22">
        <v>0</v>
      </c>
      <c r="G2473" s="22">
        <v>0</v>
      </c>
    </row>
    <row r="2474" spans="1:7">
      <c r="A2474" s="175" t="s">
        <v>11</v>
      </c>
      <c r="B2474" s="168"/>
      <c r="C2474" s="21">
        <v>0</v>
      </c>
      <c r="D2474" s="22">
        <v>4450</v>
      </c>
      <c r="E2474" s="22">
        <v>0</v>
      </c>
      <c r="F2474" s="22">
        <v>0</v>
      </c>
      <c r="G2474" s="22">
        <v>0</v>
      </c>
    </row>
    <row r="2475" spans="1:7">
      <c r="A2475" s="169" t="s">
        <v>18</v>
      </c>
      <c r="B2475" s="168"/>
      <c r="C2475" s="19">
        <v>0</v>
      </c>
      <c r="D2475" s="20">
        <v>38000</v>
      </c>
      <c r="E2475" s="20">
        <v>0</v>
      </c>
      <c r="F2475" s="20">
        <v>0</v>
      </c>
      <c r="G2475" s="20">
        <v>0</v>
      </c>
    </row>
    <row r="2476" spans="1:7">
      <c r="A2476" s="175" t="s">
        <v>10</v>
      </c>
      <c r="B2476" s="168"/>
      <c r="C2476" s="21">
        <v>0</v>
      </c>
      <c r="D2476" s="22">
        <v>38000</v>
      </c>
      <c r="E2476" s="22">
        <v>0</v>
      </c>
      <c r="F2476" s="22">
        <v>0</v>
      </c>
      <c r="G2476" s="22">
        <v>0</v>
      </c>
    </row>
    <row r="2477" spans="1:7">
      <c r="A2477" s="175" t="s">
        <v>26</v>
      </c>
      <c r="B2477" s="168"/>
      <c r="C2477" s="21">
        <v>0</v>
      </c>
      <c r="D2477" s="22">
        <v>33950</v>
      </c>
      <c r="E2477" s="22">
        <v>0</v>
      </c>
      <c r="F2477" s="22">
        <v>0</v>
      </c>
      <c r="G2477" s="22">
        <v>0</v>
      </c>
    </row>
    <row r="2478" spans="1:7">
      <c r="A2478" s="175" t="s">
        <v>11</v>
      </c>
      <c r="B2478" s="168"/>
      <c r="C2478" s="21">
        <v>0</v>
      </c>
      <c r="D2478" s="22">
        <v>4050</v>
      </c>
      <c r="E2478" s="22">
        <v>0</v>
      </c>
      <c r="F2478" s="22">
        <v>0</v>
      </c>
      <c r="G2478" s="22">
        <v>0</v>
      </c>
    </row>
    <row r="2479" spans="1:7">
      <c r="A2479" s="170" t="s">
        <v>350</v>
      </c>
      <c r="B2479" s="168"/>
      <c r="C2479" s="15">
        <v>0</v>
      </c>
      <c r="D2479" s="16">
        <v>0</v>
      </c>
      <c r="E2479" s="16">
        <v>2933511</v>
      </c>
      <c r="F2479" s="16">
        <v>2853166</v>
      </c>
      <c r="G2479" s="16">
        <v>2881666</v>
      </c>
    </row>
    <row r="2480" spans="1:7">
      <c r="A2480" s="174" t="s">
        <v>396</v>
      </c>
      <c r="B2480" s="168"/>
      <c r="C2480" s="17">
        <v>0</v>
      </c>
      <c r="D2480" s="18">
        <v>0</v>
      </c>
      <c r="E2480" s="18">
        <v>227300</v>
      </c>
      <c r="F2480" s="18">
        <v>239300</v>
      </c>
      <c r="G2480" s="18">
        <v>244300</v>
      </c>
    </row>
    <row r="2481" spans="1:7">
      <c r="A2481" s="169" t="s">
        <v>304</v>
      </c>
      <c r="B2481" s="168"/>
      <c r="C2481" s="19">
        <v>0</v>
      </c>
      <c r="D2481" s="20">
        <v>0</v>
      </c>
      <c r="E2481" s="20">
        <v>103800</v>
      </c>
      <c r="F2481" s="20">
        <v>107800</v>
      </c>
      <c r="G2481" s="20">
        <v>107800</v>
      </c>
    </row>
    <row r="2482" spans="1:7">
      <c r="A2482" s="175" t="s">
        <v>10</v>
      </c>
      <c r="B2482" s="168"/>
      <c r="C2482" s="21">
        <v>0</v>
      </c>
      <c r="D2482" s="22">
        <v>0</v>
      </c>
      <c r="E2482" s="22">
        <v>103800</v>
      </c>
      <c r="F2482" s="22">
        <v>107800</v>
      </c>
      <c r="G2482" s="22">
        <v>107800</v>
      </c>
    </row>
    <row r="2483" spans="1:7">
      <c r="A2483" s="175" t="s">
        <v>11</v>
      </c>
      <c r="B2483" s="168"/>
      <c r="C2483" s="21">
        <v>0</v>
      </c>
      <c r="D2483" s="22">
        <v>0</v>
      </c>
      <c r="E2483" s="22">
        <v>103800</v>
      </c>
      <c r="F2483" s="22">
        <v>107800</v>
      </c>
      <c r="G2483" s="22">
        <v>107800</v>
      </c>
    </row>
    <row r="2484" spans="1:7">
      <c r="A2484" s="169" t="s">
        <v>338</v>
      </c>
      <c r="B2484" s="168"/>
      <c r="C2484" s="19">
        <v>0</v>
      </c>
      <c r="D2484" s="20">
        <v>0</v>
      </c>
      <c r="E2484" s="20">
        <v>4500</v>
      </c>
      <c r="F2484" s="20">
        <v>4500</v>
      </c>
      <c r="G2484" s="20">
        <v>4500</v>
      </c>
    </row>
    <row r="2485" spans="1:7">
      <c r="A2485" s="175" t="s">
        <v>10</v>
      </c>
      <c r="B2485" s="168"/>
      <c r="C2485" s="21">
        <v>0</v>
      </c>
      <c r="D2485" s="22">
        <v>0</v>
      </c>
      <c r="E2485" s="22">
        <v>4500</v>
      </c>
      <c r="F2485" s="22">
        <v>4500</v>
      </c>
      <c r="G2485" s="22">
        <v>4500</v>
      </c>
    </row>
    <row r="2486" spans="1:7">
      <c r="A2486" s="175" t="s">
        <v>11</v>
      </c>
      <c r="B2486" s="168"/>
      <c r="C2486" s="21">
        <v>0</v>
      </c>
      <c r="D2486" s="22">
        <v>0</v>
      </c>
      <c r="E2486" s="22">
        <v>4500</v>
      </c>
      <c r="F2486" s="22">
        <v>4500</v>
      </c>
      <c r="G2486" s="22">
        <v>4500</v>
      </c>
    </row>
    <row r="2487" spans="1:7">
      <c r="A2487" s="169" t="s">
        <v>339</v>
      </c>
      <c r="B2487" s="168"/>
      <c r="C2487" s="19">
        <v>0</v>
      </c>
      <c r="D2487" s="20">
        <v>0</v>
      </c>
      <c r="E2487" s="20">
        <v>2000</v>
      </c>
      <c r="F2487" s="20">
        <v>0</v>
      </c>
      <c r="G2487" s="20">
        <v>0</v>
      </c>
    </row>
    <row r="2488" spans="1:7">
      <c r="A2488" s="175" t="s">
        <v>10</v>
      </c>
      <c r="B2488" s="168"/>
      <c r="C2488" s="21">
        <v>0</v>
      </c>
      <c r="D2488" s="22">
        <v>0</v>
      </c>
      <c r="E2488" s="22">
        <v>2000</v>
      </c>
      <c r="F2488" s="22">
        <v>0</v>
      </c>
      <c r="G2488" s="22">
        <v>0</v>
      </c>
    </row>
    <row r="2489" spans="1:7">
      <c r="A2489" s="175" t="s">
        <v>11</v>
      </c>
      <c r="B2489" s="168"/>
      <c r="C2489" s="21">
        <v>0</v>
      </c>
      <c r="D2489" s="22">
        <v>0</v>
      </c>
      <c r="E2489" s="22">
        <v>2000</v>
      </c>
      <c r="F2489" s="22">
        <v>0</v>
      </c>
      <c r="G2489" s="22">
        <v>0</v>
      </c>
    </row>
    <row r="2490" spans="1:7">
      <c r="A2490" s="169" t="s">
        <v>340</v>
      </c>
      <c r="B2490" s="168"/>
      <c r="C2490" s="19">
        <v>0</v>
      </c>
      <c r="D2490" s="20">
        <v>0</v>
      </c>
      <c r="E2490" s="20">
        <v>115000</v>
      </c>
      <c r="F2490" s="20">
        <v>125000</v>
      </c>
      <c r="G2490" s="20">
        <v>130000</v>
      </c>
    </row>
    <row r="2491" spans="1:7">
      <c r="A2491" s="175" t="s">
        <v>10</v>
      </c>
      <c r="B2491" s="168"/>
      <c r="C2491" s="21">
        <v>0</v>
      </c>
      <c r="D2491" s="22">
        <v>0</v>
      </c>
      <c r="E2491" s="22">
        <v>115000</v>
      </c>
      <c r="F2491" s="22">
        <v>125000</v>
      </c>
      <c r="G2491" s="22">
        <v>130000</v>
      </c>
    </row>
    <row r="2492" spans="1:7">
      <c r="A2492" s="175" t="s">
        <v>11</v>
      </c>
      <c r="B2492" s="168"/>
      <c r="C2492" s="21">
        <v>0</v>
      </c>
      <c r="D2492" s="22">
        <v>0</v>
      </c>
      <c r="E2492" s="22">
        <v>114150</v>
      </c>
      <c r="F2492" s="22">
        <v>124150</v>
      </c>
      <c r="G2492" s="22">
        <v>129150</v>
      </c>
    </row>
    <row r="2493" spans="1:7">
      <c r="A2493" s="175" t="s">
        <v>32</v>
      </c>
      <c r="B2493" s="168"/>
      <c r="C2493" s="21">
        <v>0</v>
      </c>
      <c r="D2493" s="22">
        <v>0</v>
      </c>
      <c r="E2493" s="22">
        <v>850</v>
      </c>
      <c r="F2493" s="22">
        <v>850</v>
      </c>
      <c r="G2493" s="22">
        <v>850</v>
      </c>
    </row>
    <row r="2494" spans="1:7">
      <c r="A2494" s="169" t="s">
        <v>341</v>
      </c>
      <c r="B2494" s="168"/>
      <c r="C2494" s="19">
        <v>0</v>
      </c>
      <c r="D2494" s="20">
        <v>0</v>
      </c>
      <c r="E2494" s="20">
        <v>1000</v>
      </c>
      <c r="F2494" s="20">
        <v>1000</v>
      </c>
      <c r="G2494" s="20">
        <v>1000</v>
      </c>
    </row>
    <row r="2495" spans="1:7">
      <c r="A2495" s="175" t="s">
        <v>10</v>
      </c>
      <c r="B2495" s="168"/>
      <c r="C2495" s="21">
        <v>0</v>
      </c>
      <c r="D2495" s="22">
        <v>0</v>
      </c>
      <c r="E2495" s="22">
        <v>1000</v>
      </c>
      <c r="F2495" s="22">
        <v>1000</v>
      </c>
      <c r="G2495" s="22">
        <v>1000</v>
      </c>
    </row>
    <row r="2496" spans="1:7">
      <c r="A2496" s="175" t="s">
        <v>307</v>
      </c>
      <c r="B2496" s="168"/>
      <c r="C2496" s="21">
        <v>0</v>
      </c>
      <c r="D2496" s="22">
        <v>0</v>
      </c>
      <c r="E2496" s="22">
        <v>1000</v>
      </c>
      <c r="F2496" s="22">
        <v>1000</v>
      </c>
      <c r="G2496" s="22">
        <v>1000</v>
      </c>
    </row>
    <row r="2497" spans="1:7">
      <c r="A2497" s="169" t="s">
        <v>374</v>
      </c>
      <c r="B2497" s="168"/>
      <c r="C2497" s="19">
        <v>0</v>
      </c>
      <c r="D2497" s="20">
        <v>0</v>
      </c>
      <c r="E2497" s="20">
        <v>1000</v>
      </c>
      <c r="F2497" s="20">
        <v>1000</v>
      </c>
      <c r="G2497" s="20">
        <v>1000</v>
      </c>
    </row>
    <row r="2498" spans="1:7">
      <c r="A2498" s="175" t="s">
        <v>10</v>
      </c>
      <c r="B2498" s="168"/>
      <c r="C2498" s="21">
        <v>0</v>
      </c>
      <c r="D2498" s="22">
        <v>0</v>
      </c>
      <c r="E2498" s="22">
        <v>1000</v>
      </c>
      <c r="F2498" s="22">
        <v>1000</v>
      </c>
      <c r="G2498" s="22">
        <v>1000</v>
      </c>
    </row>
    <row r="2499" spans="1:7">
      <c r="A2499" s="175" t="s">
        <v>11</v>
      </c>
      <c r="B2499" s="168"/>
      <c r="C2499" s="21">
        <v>0</v>
      </c>
      <c r="D2499" s="22">
        <v>0</v>
      </c>
      <c r="E2499" s="22">
        <v>1000</v>
      </c>
      <c r="F2499" s="22">
        <v>1000</v>
      </c>
      <c r="G2499" s="22">
        <v>1000</v>
      </c>
    </row>
    <row r="2500" spans="1:7">
      <c r="A2500" s="174" t="s">
        <v>206</v>
      </c>
      <c r="B2500" s="168"/>
      <c r="C2500" s="17">
        <v>0</v>
      </c>
      <c r="D2500" s="18">
        <v>0</v>
      </c>
      <c r="E2500" s="18">
        <v>1911830</v>
      </c>
      <c r="F2500" s="18">
        <v>1851635</v>
      </c>
      <c r="G2500" s="18">
        <v>1866635</v>
      </c>
    </row>
    <row r="2501" spans="1:7">
      <c r="A2501" s="169" t="s">
        <v>341</v>
      </c>
      <c r="B2501" s="168"/>
      <c r="C2501" s="19">
        <v>0</v>
      </c>
      <c r="D2501" s="20">
        <v>0</v>
      </c>
      <c r="E2501" s="20">
        <v>1911830</v>
      </c>
      <c r="F2501" s="20">
        <v>1851635</v>
      </c>
      <c r="G2501" s="20">
        <v>1866635</v>
      </c>
    </row>
    <row r="2502" spans="1:7">
      <c r="A2502" s="175" t="s">
        <v>10</v>
      </c>
      <c r="B2502" s="168"/>
      <c r="C2502" s="21">
        <v>0</v>
      </c>
      <c r="D2502" s="22">
        <v>0</v>
      </c>
      <c r="E2502" s="22">
        <v>1911830</v>
      </c>
      <c r="F2502" s="22">
        <v>1851635</v>
      </c>
      <c r="G2502" s="22">
        <v>1866635</v>
      </c>
    </row>
    <row r="2503" spans="1:7">
      <c r="A2503" s="175" t="s">
        <v>26</v>
      </c>
      <c r="B2503" s="168"/>
      <c r="C2503" s="21">
        <v>0</v>
      </c>
      <c r="D2503" s="22">
        <v>0</v>
      </c>
      <c r="E2503" s="22">
        <v>1852430</v>
      </c>
      <c r="F2503" s="22">
        <v>1790435</v>
      </c>
      <c r="G2503" s="22">
        <v>1805435</v>
      </c>
    </row>
    <row r="2504" spans="1:7">
      <c r="A2504" s="175" t="s">
        <v>11</v>
      </c>
      <c r="B2504" s="168"/>
      <c r="C2504" s="21">
        <v>0</v>
      </c>
      <c r="D2504" s="22">
        <v>0</v>
      </c>
      <c r="E2504" s="22">
        <v>59400</v>
      </c>
      <c r="F2504" s="22">
        <v>61200</v>
      </c>
      <c r="G2504" s="22">
        <v>61200</v>
      </c>
    </row>
    <row r="2505" spans="1:7">
      <c r="A2505" s="174" t="s">
        <v>397</v>
      </c>
      <c r="B2505" s="168"/>
      <c r="C2505" s="17">
        <v>0</v>
      </c>
      <c r="D2505" s="18">
        <v>0</v>
      </c>
      <c r="E2505" s="18">
        <v>26601</v>
      </c>
      <c r="F2505" s="18">
        <v>25801</v>
      </c>
      <c r="G2505" s="18">
        <v>26301</v>
      </c>
    </row>
    <row r="2506" spans="1:7">
      <c r="A2506" s="169" t="s">
        <v>304</v>
      </c>
      <c r="B2506" s="168"/>
      <c r="C2506" s="19">
        <v>0</v>
      </c>
      <c r="D2506" s="20">
        <v>0</v>
      </c>
      <c r="E2506" s="20">
        <v>19100</v>
      </c>
      <c r="F2506" s="20">
        <v>18300</v>
      </c>
      <c r="G2506" s="20">
        <v>18300</v>
      </c>
    </row>
    <row r="2507" spans="1:7">
      <c r="A2507" s="175" t="s">
        <v>34</v>
      </c>
      <c r="B2507" s="168"/>
      <c r="C2507" s="21">
        <v>0</v>
      </c>
      <c r="D2507" s="22">
        <v>0</v>
      </c>
      <c r="E2507" s="22">
        <v>19100</v>
      </c>
      <c r="F2507" s="22">
        <v>18300</v>
      </c>
      <c r="G2507" s="22">
        <v>18300</v>
      </c>
    </row>
    <row r="2508" spans="1:7">
      <c r="A2508" s="175" t="s">
        <v>35</v>
      </c>
      <c r="B2508" s="168"/>
      <c r="C2508" s="21">
        <v>0</v>
      </c>
      <c r="D2508" s="22">
        <v>0</v>
      </c>
      <c r="E2508" s="22">
        <v>19100</v>
      </c>
      <c r="F2508" s="22">
        <v>18300</v>
      </c>
      <c r="G2508" s="22">
        <v>18300</v>
      </c>
    </row>
    <row r="2509" spans="1:7">
      <c r="A2509" s="169" t="s">
        <v>338</v>
      </c>
      <c r="B2509" s="168"/>
      <c r="C2509" s="19">
        <v>0</v>
      </c>
      <c r="D2509" s="20">
        <v>0</v>
      </c>
      <c r="E2509" s="20">
        <v>5501</v>
      </c>
      <c r="F2509" s="20">
        <v>5501</v>
      </c>
      <c r="G2509" s="20">
        <v>6001</v>
      </c>
    </row>
    <row r="2510" spans="1:7">
      <c r="A2510" s="175" t="s">
        <v>34</v>
      </c>
      <c r="B2510" s="168"/>
      <c r="C2510" s="21">
        <v>0</v>
      </c>
      <c r="D2510" s="22">
        <v>0</v>
      </c>
      <c r="E2510" s="22">
        <v>5501</v>
      </c>
      <c r="F2510" s="22">
        <v>5501</v>
      </c>
      <c r="G2510" s="22">
        <v>6001</v>
      </c>
    </row>
    <row r="2511" spans="1:7">
      <c r="A2511" s="175" t="s">
        <v>35</v>
      </c>
      <c r="B2511" s="168"/>
      <c r="C2511" s="21">
        <v>0</v>
      </c>
      <c r="D2511" s="22">
        <v>0</v>
      </c>
      <c r="E2511" s="22">
        <v>5501</v>
      </c>
      <c r="F2511" s="22">
        <v>5501</v>
      </c>
      <c r="G2511" s="22">
        <v>6001</v>
      </c>
    </row>
    <row r="2512" spans="1:7">
      <c r="A2512" s="169" t="s">
        <v>341</v>
      </c>
      <c r="B2512" s="168"/>
      <c r="C2512" s="19">
        <v>0</v>
      </c>
      <c r="D2512" s="20">
        <v>0</v>
      </c>
      <c r="E2512" s="20">
        <v>2000</v>
      </c>
      <c r="F2512" s="20">
        <v>2000</v>
      </c>
      <c r="G2512" s="20">
        <v>2000</v>
      </c>
    </row>
    <row r="2513" spans="1:7">
      <c r="A2513" s="175" t="s">
        <v>34</v>
      </c>
      <c r="B2513" s="168"/>
      <c r="C2513" s="21">
        <v>0</v>
      </c>
      <c r="D2513" s="22">
        <v>0</v>
      </c>
      <c r="E2513" s="22">
        <v>2000</v>
      </c>
      <c r="F2513" s="22">
        <v>2000</v>
      </c>
      <c r="G2513" s="22">
        <v>2000</v>
      </c>
    </row>
    <row r="2514" spans="1:7">
      <c r="A2514" s="175" t="s">
        <v>35</v>
      </c>
      <c r="B2514" s="168"/>
      <c r="C2514" s="21">
        <v>0</v>
      </c>
      <c r="D2514" s="22">
        <v>0</v>
      </c>
      <c r="E2514" s="22">
        <v>2000</v>
      </c>
      <c r="F2514" s="22">
        <v>2000</v>
      </c>
      <c r="G2514" s="22">
        <v>2000</v>
      </c>
    </row>
    <row r="2515" spans="1:7">
      <c r="A2515" s="174" t="s">
        <v>398</v>
      </c>
      <c r="B2515" s="168"/>
      <c r="C2515" s="17">
        <v>0</v>
      </c>
      <c r="D2515" s="18">
        <v>0</v>
      </c>
      <c r="E2515" s="18">
        <v>31000</v>
      </c>
      <c r="F2515" s="18">
        <v>31000</v>
      </c>
      <c r="G2515" s="18">
        <v>31000</v>
      </c>
    </row>
    <row r="2516" spans="1:7">
      <c r="A2516" s="169" t="s">
        <v>304</v>
      </c>
      <c r="B2516" s="168"/>
      <c r="C2516" s="19">
        <v>0</v>
      </c>
      <c r="D2516" s="20">
        <v>0</v>
      </c>
      <c r="E2516" s="20">
        <v>1500</v>
      </c>
      <c r="F2516" s="20">
        <v>1500</v>
      </c>
      <c r="G2516" s="20">
        <v>1500</v>
      </c>
    </row>
    <row r="2517" spans="1:7">
      <c r="A2517" s="175" t="s">
        <v>34</v>
      </c>
      <c r="B2517" s="168"/>
      <c r="C2517" s="21">
        <v>0</v>
      </c>
      <c r="D2517" s="22">
        <v>0</v>
      </c>
      <c r="E2517" s="22">
        <v>1500</v>
      </c>
      <c r="F2517" s="22">
        <v>1500</v>
      </c>
      <c r="G2517" s="22">
        <v>1500</v>
      </c>
    </row>
    <row r="2518" spans="1:7">
      <c r="A2518" s="175" t="s">
        <v>35</v>
      </c>
      <c r="B2518" s="168"/>
      <c r="C2518" s="21">
        <v>0</v>
      </c>
      <c r="D2518" s="22">
        <v>0</v>
      </c>
      <c r="E2518" s="22">
        <v>1500</v>
      </c>
      <c r="F2518" s="22">
        <v>1500</v>
      </c>
      <c r="G2518" s="22">
        <v>1500</v>
      </c>
    </row>
    <row r="2519" spans="1:7">
      <c r="A2519" s="169" t="s">
        <v>341</v>
      </c>
      <c r="B2519" s="168"/>
      <c r="C2519" s="19">
        <v>0</v>
      </c>
      <c r="D2519" s="20">
        <v>0</v>
      </c>
      <c r="E2519" s="20">
        <v>29500</v>
      </c>
      <c r="F2519" s="20">
        <v>29500</v>
      </c>
      <c r="G2519" s="20">
        <v>29500</v>
      </c>
    </row>
    <row r="2520" spans="1:7">
      <c r="A2520" s="175" t="s">
        <v>10</v>
      </c>
      <c r="B2520" s="168"/>
      <c r="C2520" s="21">
        <v>0</v>
      </c>
      <c r="D2520" s="22">
        <v>0</v>
      </c>
      <c r="E2520" s="22">
        <v>8500</v>
      </c>
      <c r="F2520" s="22">
        <v>8500</v>
      </c>
      <c r="G2520" s="22">
        <v>8500</v>
      </c>
    </row>
    <row r="2521" spans="1:7">
      <c r="A2521" s="175" t="s">
        <v>27</v>
      </c>
      <c r="B2521" s="168"/>
      <c r="C2521" s="21">
        <v>0</v>
      </c>
      <c r="D2521" s="22">
        <v>0</v>
      </c>
      <c r="E2521" s="22">
        <v>8500</v>
      </c>
      <c r="F2521" s="22">
        <v>8500</v>
      </c>
      <c r="G2521" s="22">
        <v>8500</v>
      </c>
    </row>
    <row r="2522" spans="1:7">
      <c r="A2522" s="175" t="s">
        <v>34</v>
      </c>
      <c r="B2522" s="168"/>
      <c r="C2522" s="21">
        <v>0</v>
      </c>
      <c r="D2522" s="22">
        <v>0</v>
      </c>
      <c r="E2522" s="22">
        <v>21000</v>
      </c>
      <c r="F2522" s="22">
        <v>21000</v>
      </c>
      <c r="G2522" s="22">
        <v>21000</v>
      </c>
    </row>
    <row r="2523" spans="1:7">
      <c r="A2523" s="175" t="s">
        <v>35</v>
      </c>
      <c r="B2523" s="168"/>
      <c r="C2523" s="21">
        <v>0</v>
      </c>
      <c r="D2523" s="22">
        <v>0</v>
      </c>
      <c r="E2523" s="22">
        <v>21000</v>
      </c>
      <c r="F2523" s="22">
        <v>21000</v>
      </c>
      <c r="G2523" s="22">
        <v>21000</v>
      </c>
    </row>
    <row r="2524" spans="1:7">
      <c r="A2524" s="174" t="s">
        <v>399</v>
      </c>
      <c r="B2524" s="168"/>
      <c r="C2524" s="17">
        <v>0</v>
      </c>
      <c r="D2524" s="18">
        <v>0</v>
      </c>
      <c r="E2524" s="18">
        <v>451910</v>
      </c>
      <c r="F2524" s="18">
        <v>438910</v>
      </c>
      <c r="G2524" s="18">
        <v>445910</v>
      </c>
    </row>
    <row r="2525" spans="1:7">
      <c r="A2525" s="169" t="s">
        <v>304</v>
      </c>
      <c r="B2525" s="168"/>
      <c r="C2525" s="19">
        <v>0</v>
      </c>
      <c r="D2525" s="20">
        <v>0</v>
      </c>
      <c r="E2525" s="20">
        <v>276910</v>
      </c>
      <c r="F2525" s="20">
        <v>259910</v>
      </c>
      <c r="G2525" s="20">
        <v>266910</v>
      </c>
    </row>
    <row r="2526" spans="1:7">
      <c r="A2526" s="175" t="s">
        <v>10</v>
      </c>
      <c r="B2526" s="168"/>
      <c r="C2526" s="21">
        <v>0</v>
      </c>
      <c r="D2526" s="22">
        <v>0</v>
      </c>
      <c r="E2526" s="22">
        <v>276910</v>
      </c>
      <c r="F2526" s="22">
        <v>259910</v>
      </c>
      <c r="G2526" s="22">
        <v>266910</v>
      </c>
    </row>
    <row r="2527" spans="1:7">
      <c r="A2527" s="175" t="s">
        <v>26</v>
      </c>
      <c r="B2527" s="168"/>
      <c r="C2527" s="21">
        <v>0</v>
      </c>
      <c r="D2527" s="22">
        <v>0</v>
      </c>
      <c r="E2527" s="22">
        <v>254000</v>
      </c>
      <c r="F2527" s="22">
        <v>236000</v>
      </c>
      <c r="G2527" s="22">
        <v>242000</v>
      </c>
    </row>
    <row r="2528" spans="1:7">
      <c r="A2528" s="175" t="s">
        <v>11</v>
      </c>
      <c r="B2528" s="168"/>
      <c r="C2528" s="21">
        <v>0</v>
      </c>
      <c r="D2528" s="22">
        <v>0</v>
      </c>
      <c r="E2528" s="22">
        <v>22910</v>
      </c>
      <c r="F2528" s="22">
        <v>23910</v>
      </c>
      <c r="G2528" s="22">
        <v>24910</v>
      </c>
    </row>
    <row r="2529" spans="1:7">
      <c r="A2529" s="169" t="s">
        <v>364</v>
      </c>
      <c r="B2529" s="168"/>
      <c r="C2529" s="19">
        <v>0</v>
      </c>
      <c r="D2529" s="20">
        <v>0</v>
      </c>
      <c r="E2529" s="20">
        <v>74000</v>
      </c>
      <c r="F2529" s="20">
        <v>79000</v>
      </c>
      <c r="G2529" s="20">
        <v>79000</v>
      </c>
    </row>
    <row r="2530" spans="1:7">
      <c r="A2530" s="175" t="s">
        <v>10</v>
      </c>
      <c r="B2530" s="168"/>
      <c r="C2530" s="21">
        <v>0</v>
      </c>
      <c r="D2530" s="22">
        <v>0</v>
      </c>
      <c r="E2530" s="22">
        <v>74000</v>
      </c>
      <c r="F2530" s="22">
        <v>79000</v>
      </c>
      <c r="G2530" s="22">
        <v>79000</v>
      </c>
    </row>
    <row r="2531" spans="1:7">
      <c r="A2531" s="175" t="s">
        <v>11</v>
      </c>
      <c r="B2531" s="168"/>
      <c r="C2531" s="21">
        <v>0</v>
      </c>
      <c r="D2531" s="22">
        <v>0</v>
      </c>
      <c r="E2531" s="22">
        <v>74000</v>
      </c>
      <c r="F2531" s="22">
        <v>79000</v>
      </c>
      <c r="G2531" s="22">
        <v>79000</v>
      </c>
    </row>
    <row r="2532" spans="1:7">
      <c r="A2532" s="169" t="s">
        <v>365</v>
      </c>
      <c r="B2532" s="168"/>
      <c r="C2532" s="19">
        <v>0</v>
      </c>
      <c r="D2532" s="20">
        <v>0</v>
      </c>
      <c r="E2532" s="20">
        <v>1000</v>
      </c>
      <c r="F2532" s="20">
        <v>0</v>
      </c>
      <c r="G2532" s="20">
        <v>0</v>
      </c>
    </row>
    <row r="2533" spans="1:7">
      <c r="A2533" s="175" t="s">
        <v>10</v>
      </c>
      <c r="B2533" s="168"/>
      <c r="C2533" s="21">
        <v>0</v>
      </c>
      <c r="D2533" s="22">
        <v>0</v>
      </c>
      <c r="E2533" s="22">
        <v>1000</v>
      </c>
      <c r="F2533" s="22">
        <v>0</v>
      </c>
      <c r="G2533" s="22">
        <v>0</v>
      </c>
    </row>
    <row r="2534" spans="1:7">
      <c r="A2534" s="175" t="s">
        <v>11</v>
      </c>
      <c r="B2534" s="168"/>
      <c r="C2534" s="21">
        <v>0</v>
      </c>
      <c r="D2534" s="22">
        <v>0</v>
      </c>
      <c r="E2534" s="22">
        <v>1000</v>
      </c>
      <c r="F2534" s="22">
        <v>0</v>
      </c>
      <c r="G2534" s="22">
        <v>0</v>
      </c>
    </row>
    <row r="2535" spans="1:7">
      <c r="A2535" s="169" t="s">
        <v>341</v>
      </c>
      <c r="B2535" s="168"/>
      <c r="C2535" s="19">
        <v>0</v>
      </c>
      <c r="D2535" s="20">
        <v>0</v>
      </c>
      <c r="E2535" s="20">
        <v>100000</v>
      </c>
      <c r="F2535" s="20">
        <v>100000</v>
      </c>
      <c r="G2535" s="20">
        <v>100000</v>
      </c>
    </row>
    <row r="2536" spans="1:7">
      <c r="A2536" s="175" t="s">
        <v>10</v>
      </c>
      <c r="B2536" s="168"/>
      <c r="C2536" s="21">
        <v>0</v>
      </c>
      <c r="D2536" s="22">
        <v>0</v>
      </c>
      <c r="E2536" s="22">
        <v>100000</v>
      </c>
      <c r="F2536" s="22">
        <v>100000</v>
      </c>
      <c r="G2536" s="22">
        <v>100000</v>
      </c>
    </row>
    <row r="2537" spans="1:7">
      <c r="A2537" s="175" t="s">
        <v>11</v>
      </c>
      <c r="B2537" s="168"/>
      <c r="C2537" s="21">
        <v>0</v>
      </c>
      <c r="D2537" s="22">
        <v>0</v>
      </c>
      <c r="E2537" s="22">
        <v>100000</v>
      </c>
      <c r="F2537" s="22">
        <v>100000</v>
      </c>
      <c r="G2537" s="22">
        <v>100000</v>
      </c>
    </row>
    <row r="2538" spans="1:7">
      <c r="A2538" s="174" t="s">
        <v>400</v>
      </c>
      <c r="B2538" s="168"/>
      <c r="C2538" s="17">
        <v>0</v>
      </c>
      <c r="D2538" s="18">
        <v>0</v>
      </c>
      <c r="E2538" s="18">
        <v>57950</v>
      </c>
      <c r="F2538" s="18">
        <v>50300</v>
      </c>
      <c r="G2538" s="18">
        <v>50300</v>
      </c>
    </row>
    <row r="2539" spans="1:7">
      <c r="A2539" s="169" t="s">
        <v>304</v>
      </c>
      <c r="B2539" s="168"/>
      <c r="C2539" s="19">
        <v>0</v>
      </c>
      <c r="D2539" s="20">
        <v>0</v>
      </c>
      <c r="E2539" s="20">
        <v>16450</v>
      </c>
      <c r="F2539" s="20">
        <v>13500</v>
      </c>
      <c r="G2539" s="20">
        <v>13500</v>
      </c>
    </row>
    <row r="2540" spans="1:7">
      <c r="A2540" s="175" t="s">
        <v>10</v>
      </c>
      <c r="B2540" s="168"/>
      <c r="C2540" s="21">
        <v>0</v>
      </c>
      <c r="D2540" s="22">
        <v>0</v>
      </c>
      <c r="E2540" s="22">
        <v>16450</v>
      </c>
      <c r="F2540" s="22">
        <v>13500</v>
      </c>
      <c r="G2540" s="22">
        <v>13500</v>
      </c>
    </row>
    <row r="2541" spans="1:7">
      <c r="A2541" s="175" t="s">
        <v>26</v>
      </c>
      <c r="B2541" s="168"/>
      <c r="C2541" s="21">
        <v>0</v>
      </c>
      <c r="D2541" s="22">
        <v>0</v>
      </c>
      <c r="E2541" s="22">
        <v>2450</v>
      </c>
      <c r="F2541" s="22">
        <v>3500</v>
      </c>
      <c r="G2541" s="22">
        <v>3500</v>
      </c>
    </row>
    <row r="2542" spans="1:7">
      <c r="A2542" s="175" t="s">
        <v>11</v>
      </c>
      <c r="B2542" s="168"/>
      <c r="C2542" s="21">
        <v>0</v>
      </c>
      <c r="D2542" s="22">
        <v>0</v>
      </c>
      <c r="E2542" s="22">
        <v>10500</v>
      </c>
      <c r="F2542" s="22">
        <v>6500</v>
      </c>
      <c r="G2542" s="22">
        <v>6500</v>
      </c>
    </row>
    <row r="2543" spans="1:7">
      <c r="A2543" s="175" t="s">
        <v>27</v>
      </c>
      <c r="B2543" s="168"/>
      <c r="C2543" s="21">
        <v>0</v>
      </c>
      <c r="D2543" s="22">
        <v>0</v>
      </c>
      <c r="E2543" s="22">
        <v>3500</v>
      </c>
      <c r="F2543" s="22">
        <v>3500</v>
      </c>
      <c r="G2543" s="22">
        <v>3500</v>
      </c>
    </row>
    <row r="2544" spans="1:7">
      <c r="A2544" s="169" t="s">
        <v>338</v>
      </c>
      <c r="B2544" s="168"/>
      <c r="C2544" s="19">
        <v>0</v>
      </c>
      <c r="D2544" s="20">
        <v>0</v>
      </c>
      <c r="E2544" s="20">
        <v>1500</v>
      </c>
      <c r="F2544" s="20">
        <v>1500</v>
      </c>
      <c r="G2544" s="20">
        <v>1500</v>
      </c>
    </row>
    <row r="2545" spans="1:7">
      <c r="A2545" s="175" t="s">
        <v>10</v>
      </c>
      <c r="B2545" s="168"/>
      <c r="C2545" s="21">
        <v>0</v>
      </c>
      <c r="D2545" s="22">
        <v>0</v>
      </c>
      <c r="E2545" s="22">
        <v>1500</v>
      </c>
      <c r="F2545" s="22">
        <v>1500</v>
      </c>
      <c r="G2545" s="22">
        <v>1500</v>
      </c>
    </row>
    <row r="2546" spans="1:7">
      <c r="A2546" s="175" t="s">
        <v>11</v>
      </c>
      <c r="B2546" s="168"/>
      <c r="C2546" s="21">
        <v>0</v>
      </c>
      <c r="D2546" s="22">
        <v>0</v>
      </c>
      <c r="E2546" s="22">
        <v>1500</v>
      </c>
      <c r="F2546" s="22">
        <v>1500</v>
      </c>
      <c r="G2546" s="22">
        <v>1500</v>
      </c>
    </row>
    <row r="2547" spans="1:7">
      <c r="A2547" s="169" t="s">
        <v>364</v>
      </c>
      <c r="B2547" s="168"/>
      <c r="C2547" s="19">
        <v>0</v>
      </c>
      <c r="D2547" s="20">
        <v>0</v>
      </c>
      <c r="E2547" s="20">
        <v>21000</v>
      </c>
      <c r="F2547" s="20">
        <v>21000</v>
      </c>
      <c r="G2547" s="20">
        <v>21000</v>
      </c>
    </row>
    <row r="2548" spans="1:7">
      <c r="A2548" s="175" t="s">
        <v>10</v>
      </c>
      <c r="B2548" s="168"/>
      <c r="C2548" s="21">
        <v>0</v>
      </c>
      <c r="D2548" s="22">
        <v>0</v>
      </c>
      <c r="E2548" s="22">
        <v>21000</v>
      </c>
      <c r="F2548" s="22">
        <v>21000</v>
      </c>
      <c r="G2548" s="22">
        <v>21000</v>
      </c>
    </row>
    <row r="2549" spans="1:7">
      <c r="A2549" s="175" t="s">
        <v>11</v>
      </c>
      <c r="B2549" s="168"/>
      <c r="C2549" s="21">
        <v>0</v>
      </c>
      <c r="D2549" s="22">
        <v>0</v>
      </c>
      <c r="E2549" s="22">
        <v>21000</v>
      </c>
      <c r="F2549" s="22">
        <v>21000</v>
      </c>
      <c r="G2549" s="22">
        <v>21000</v>
      </c>
    </row>
    <row r="2550" spans="1:7">
      <c r="A2550" s="169" t="s">
        <v>305</v>
      </c>
      <c r="B2550" s="168"/>
      <c r="C2550" s="19">
        <v>0</v>
      </c>
      <c r="D2550" s="20">
        <v>0</v>
      </c>
      <c r="E2550" s="20">
        <v>5200</v>
      </c>
      <c r="F2550" s="20">
        <v>0</v>
      </c>
      <c r="G2550" s="20">
        <v>0</v>
      </c>
    </row>
    <row r="2551" spans="1:7">
      <c r="A2551" s="175" t="s">
        <v>10</v>
      </c>
      <c r="B2551" s="168"/>
      <c r="C2551" s="21">
        <v>0</v>
      </c>
      <c r="D2551" s="22">
        <v>0</v>
      </c>
      <c r="E2551" s="22">
        <v>5200</v>
      </c>
      <c r="F2551" s="22">
        <v>0</v>
      </c>
      <c r="G2551" s="22">
        <v>0</v>
      </c>
    </row>
    <row r="2552" spans="1:7">
      <c r="A2552" s="175" t="s">
        <v>11</v>
      </c>
      <c r="B2552" s="168"/>
      <c r="C2552" s="21">
        <v>0</v>
      </c>
      <c r="D2552" s="22">
        <v>0</v>
      </c>
      <c r="E2552" s="22">
        <v>5200</v>
      </c>
      <c r="F2552" s="22">
        <v>0</v>
      </c>
      <c r="G2552" s="22">
        <v>0</v>
      </c>
    </row>
    <row r="2553" spans="1:7">
      <c r="A2553" s="169" t="s">
        <v>341</v>
      </c>
      <c r="B2553" s="168"/>
      <c r="C2553" s="19">
        <v>0</v>
      </c>
      <c r="D2553" s="20">
        <v>0</v>
      </c>
      <c r="E2553" s="20">
        <v>6300</v>
      </c>
      <c r="F2553" s="20">
        <v>6300</v>
      </c>
      <c r="G2553" s="20">
        <v>6300</v>
      </c>
    </row>
    <row r="2554" spans="1:7">
      <c r="A2554" s="175" t="s">
        <v>10</v>
      </c>
      <c r="B2554" s="168"/>
      <c r="C2554" s="21">
        <v>0</v>
      </c>
      <c r="D2554" s="22">
        <v>0</v>
      </c>
      <c r="E2554" s="22">
        <v>6300</v>
      </c>
      <c r="F2554" s="22">
        <v>6300</v>
      </c>
      <c r="G2554" s="22">
        <v>6300</v>
      </c>
    </row>
    <row r="2555" spans="1:7">
      <c r="A2555" s="175" t="s">
        <v>11</v>
      </c>
      <c r="B2555" s="168"/>
      <c r="C2555" s="21">
        <v>0</v>
      </c>
      <c r="D2555" s="22">
        <v>0</v>
      </c>
      <c r="E2555" s="22">
        <v>6300</v>
      </c>
      <c r="F2555" s="22">
        <v>6300</v>
      </c>
      <c r="G2555" s="22">
        <v>6300</v>
      </c>
    </row>
    <row r="2556" spans="1:7">
      <c r="A2556" s="169" t="s">
        <v>342</v>
      </c>
      <c r="B2556" s="168"/>
      <c r="C2556" s="19">
        <v>0</v>
      </c>
      <c r="D2556" s="20">
        <v>0</v>
      </c>
      <c r="E2556" s="20">
        <v>7500</v>
      </c>
      <c r="F2556" s="20">
        <v>8000</v>
      </c>
      <c r="G2556" s="20">
        <v>8000</v>
      </c>
    </row>
    <row r="2557" spans="1:7">
      <c r="A2557" s="175" t="s">
        <v>10</v>
      </c>
      <c r="B2557" s="168"/>
      <c r="C2557" s="21">
        <v>0</v>
      </c>
      <c r="D2557" s="22">
        <v>0</v>
      </c>
      <c r="E2557" s="22">
        <v>7500</v>
      </c>
      <c r="F2557" s="22">
        <v>8000</v>
      </c>
      <c r="G2557" s="22">
        <v>8000</v>
      </c>
    </row>
    <row r="2558" spans="1:7">
      <c r="A2558" s="175" t="s">
        <v>11</v>
      </c>
      <c r="B2558" s="168"/>
      <c r="C2558" s="21">
        <v>0</v>
      </c>
      <c r="D2558" s="22">
        <v>0</v>
      </c>
      <c r="E2558" s="22">
        <v>7500</v>
      </c>
      <c r="F2558" s="22">
        <v>8000</v>
      </c>
      <c r="G2558" s="22">
        <v>8000</v>
      </c>
    </row>
    <row r="2559" spans="1:7">
      <c r="A2559" s="174" t="s">
        <v>401</v>
      </c>
      <c r="B2559" s="168"/>
      <c r="C2559" s="17">
        <v>0</v>
      </c>
      <c r="D2559" s="18">
        <v>0</v>
      </c>
      <c r="E2559" s="18">
        <v>6000</v>
      </c>
      <c r="F2559" s="18">
        <v>7000</v>
      </c>
      <c r="G2559" s="18">
        <v>8000</v>
      </c>
    </row>
    <row r="2560" spans="1:7">
      <c r="A2560" s="169" t="s">
        <v>305</v>
      </c>
      <c r="B2560" s="168"/>
      <c r="C2560" s="19">
        <v>0</v>
      </c>
      <c r="D2560" s="20">
        <v>0</v>
      </c>
      <c r="E2560" s="20">
        <v>6000</v>
      </c>
      <c r="F2560" s="20">
        <v>7000</v>
      </c>
      <c r="G2560" s="20">
        <v>8000</v>
      </c>
    </row>
    <row r="2561" spans="1:7">
      <c r="A2561" s="175" t="s">
        <v>10</v>
      </c>
      <c r="B2561" s="168"/>
      <c r="C2561" s="21">
        <v>0</v>
      </c>
      <c r="D2561" s="22">
        <v>0</v>
      </c>
      <c r="E2561" s="22">
        <v>6000</v>
      </c>
      <c r="F2561" s="22">
        <v>7000</v>
      </c>
      <c r="G2561" s="22">
        <v>8000</v>
      </c>
    </row>
    <row r="2562" spans="1:7">
      <c r="A2562" s="175" t="s">
        <v>11</v>
      </c>
      <c r="B2562" s="168"/>
      <c r="C2562" s="21">
        <v>0</v>
      </c>
      <c r="D2562" s="22">
        <v>0</v>
      </c>
      <c r="E2562" s="22">
        <v>6000</v>
      </c>
      <c r="F2562" s="22">
        <v>7000</v>
      </c>
      <c r="G2562" s="22">
        <v>8000</v>
      </c>
    </row>
    <row r="2563" spans="1:7">
      <c r="A2563" s="174" t="s">
        <v>402</v>
      </c>
      <c r="B2563" s="168"/>
      <c r="C2563" s="17">
        <v>0</v>
      </c>
      <c r="D2563" s="18">
        <v>0</v>
      </c>
      <c r="E2563" s="18">
        <v>220920</v>
      </c>
      <c r="F2563" s="18">
        <v>209220</v>
      </c>
      <c r="G2563" s="18">
        <v>209220</v>
      </c>
    </row>
    <row r="2564" spans="1:7">
      <c r="A2564" s="169" t="s">
        <v>304</v>
      </c>
      <c r="B2564" s="168"/>
      <c r="C2564" s="19">
        <v>0</v>
      </c>
      <c r="D2564" s="20">
        <v>0</v>
      </c>
      <c r="E2564" s="20">
        <v>152920</v>
      </c>
      <c r="F2564" s="20">
        <v>141220</v>
      </c>
      <c r="G2564" s="20">
        <v>177220</v>
      </c>
    </row>
    <row r="2565" spans="1:7">
      <c r="A2565" s="175" t="s">
        <v>10</v>
      </c>
      <c r="B2565" s="168"/>
      <c r="C2565" s="21">
        <v>0</v>
      </c>
      <c r="D2565" s="22">
        <v>0</v>
      </c>
      <c r="E2565" s="22">
        <v>152920</v>
      </c>
      <c r="F2565" s="22">
        <v>141220</v>
      </c>
      <c r="G2565" s="22">
        <v>177220</v>
      </c>
    </row>
    <row r="2566" spans="1:7">
      <c r="A2566" s="175" t="s">
        <v>26</v>
      </c>
      <c r="B2566" s="168"/>
      <c r="C2566" s="21">
        <v>0</v>
      </c>
      <c r="D2566" s="22">
        <v>0</v>
      </c>
      <c r="E2566" s="22">
        <v>132500</v>
      </c>
      <c r="F2566" s="22">
        <v>120800</v>
      </c>
      <c r="G2566" s="22">
        <v>156800</v>
      </c>
    </row>
    <row r="2567" spans="1:7">
      <c r="A2567" s="175" t="s">
        <v>11</v>
      </c>
      <c r="B2567" s="168"/>
      <c r="C2567" s="21">
        <v>0</v>
      </c>
      <c r="D2567" s="22">
        <v>0</v>
      </c>
      <c r="E2567" s="22">
        <v>20420</v>
      </c>
      <c r="F2567" s="22">
        <v>20420</v>
      </c>
      <c r="G2567" s="22">
        <v>20420</v>
      </c>
    </row>
    <row r="2568" spans="1:7">
      <c r="A2568" s="169" t="s">
        <v>305</v>
      </c>
      <c r="B2568" s="168"/>
      <c r="C2568" s="19">
        <v>0</v>
      </c>
      <c r="D2568" s="20">
        <v>0</v>
      </c>
      <c r="E2568" s="20">
        <v>68000</v>
      </c>
      <c r="F2568" s="20">
        <v>68000</v>
      </c>
      <c r="G2568" s="20">
        <v>32000</v>
      </c>
    </row>
    <row r="2569" spans="1:7">
      <c r="A2569" s="175" t="s">
        <v>10</v>
      </c>
      <c r="B2569" s="168"/>
      <c r="C2569" s="21">
        <v>0</v>
      </c>
      <c r="D2569" s="22">
        <v>0</v>
      </c>
      <c r="E2569" s="22">
        <v>68000</v>
      </c>
      <c r="F2569" s="22">
        <v>68000</v>
      </c>
      <c r="G2569" s="22">
        <v>32000</v>
      </c>
    </row>
    <row r="2570" spans="1:7">
      <c r="A2570" s="175" t="s">
        <v>26</v>
      </c>
      <c r="B2570" s="168"/>
      <c r="C2570" s="21">
        <v>0</v>
      </c>
      <c r="D2570" s="22">
        <v>0</v>
      </c>
      <c r="E2570" s="22">
        <v>63480</v>
      </c>
      <c r="F2570" s="22">
        <v>63480</v>
      </c>
      <c r="G2570" s="22">
        <v>27480</v>
      </c>
    </row>
    <row r="2571" spans="1:7">
      <c r="A2571" s="175" t="s">
        <v>11</v>
      </c>
      <c r="B2571" s="168"/>
      <c r="C2571" s="21">
        <v>0</v>
      </c>
      <c r="D2571" s="22">
        <v>0</v>
      </c>
      <c r="E2571" s="22">
        <v>4520</v>
      </c>
      <c r="F2571" s="22">
        <v>4520</v>
      </c>
      <c r="G2571" s="22">
        <v>4520</v>
      </c>
    </row>
    <row r="2572" spans="1:7">
      <c r="A2572" s="184" t="s">
        <v>210</v>
      </c>
      <c r="B2572" s="168"/>
      <c r="C2572" s="23">
        <v>3010749.65</v>
      </c>
      <c r="D2572" s="24">
        <v>4105569</v>
      </c>
      <c r="E2572" s="24">
        <v>4862375</v>
      </c>
      <c r="F2572" s="24">
        <v>4563581</v>
      </c>
      <c r="G2572" s="24">
        <v>4586081</v>
      </c>
    </row>
    <row r="2573" spans="1:7">
      <c r="A2573" s="169" t="s">
        <v>9</v>
      </c>
      <c r="B2573" s="168"/>
      <c r="C2573" s="19">
        <v>256980.96</v>
      </c>
      <c r="D2573" s="20">
        <v>552666</v>
      </c>
      <c r="E2573" s="20">
        <v>0</v>
      </c>
      <c r="F2573" s="20">
        <v>0</v>
      </c>
      <c r="G2573" s="20">
        <v>0</v>
      </c>
    </row>
    <row r="2574" spans="1:7">
      <c r="A2574" s="169" t="s">
        <v>190</v>
      </c>
      <c r="B2574" s="168"/>
      <c r="C2574" s="19">
        <v>3206.09</v>
      </c>
      <c r="D2574" s="20">
        <v>12577</v>
      </c>
      <c r="E2574" s="20">
        <v>0</v>
      </c>
      <c r="F2574" s="20">
        <v>0</v>
      </c>
      <c r="G2574" s="20">
        <v>0</v>
      </c>
    </row>
    <row r="2575" spans="1:7">
      <c r="A2575" s="169" t="s">
        <v>39</v>
      </c>
      <c r="B2575" s="168"/>
      <c r="C2575" s="19">
        <v>116970.25</v>
      </c>
      <c r="D2575" s="20">
        <v>120000</v>
      </c>
      <c r="E2575" s="20">
        <v>0</v>
      </c>
      <c r="F2575" s="20">
        <v>0</v>
      </c>
      <c r="G2575" s="20">
        <v>0</v>
      </c>
    </row>
    <row r="2576" spans="1:7">
      <c r="A2576" s="169" t="s">
        <v>196</v>
      </c>
      <c r="B2576" s="168"/>
      <c r="C2576" s="19">
        <v>83747.38</v>
      </c>
      <c r="D2576" s="20">
        <v>140355</v>
      </c>
      <c r="E2576" s="20">
        <v>0</v>
      </c>
      <c r="F2576" s="20">
        <v>0</v>
      </c>
      <c r="G2576" s="20">
        <v>0</v>
      </c>
    </row>
    <row r="2577" spans="1:7">
      <c r="A2577" s="169" t="s">
        <v>18</v>
      </c>
      <c r="B2577" s="168"/>
      <c r="C2577" s="19">
        <v>87997.17</v>
      </c>
      <c r="D2577" s="20">
        <v>146807</v>
      </c>
      <c r="E2577" s="20">
        <v>0</v>
      </c>
      <c r="F2577" s="20">
        <v>0</v>
      </c>
      <c r="G2577" s="20">
        <v>0</v>
      </c>
    </row>
    <row r="2578" spans="1:7">
      <c r="A2578" s="169" t="s">
        <v>191</v>
      </c>
      <c r="B2578" s="168"/>
      <c r="C2578" s="19">
        <v>2453622.19</v>
      </c>
      <c r="D2578" s="20">
        <v>3047827</v>
      </c>
      <c r="E2578" s="20">
        <v>0</v>
      </c>
      <c r="F2578" s="20">
        <v>0</v>
      </c>
      <c r="G2578" s="20">
        <v>0</v>
      </c>
    </row>
    <row r="2579" spans="1:7">
      <c r="A2579" s="169" t="s">
        <v>192</v>
      </c>
      <c r="B2579" s="168"/>
      <c r="C2579" s="19">
        <v>8225.61</v>
      </c>
      <c r="D2579" s="20">
        <v>85207</v>
      </c>
      <c r="E2579" s="20">
        <v>0</v>
      </c>
      <c r="F2579" s="20">
        <v>0</v>
      </c>
      <c r="G2579" s="20">
        <v>0</v>
      </c>
    </row>
    <row r="2580" spans="1:7">
      <c r="A2580" s="169" t="s">
        <v>198</v>
      </c>
      <c r="B2580" s="168"/>
      <c r="C2580" s="19">
        <v>0</v>
      </c>
      <c r="D2580" s="20">
        <v>130</v>
      </c>
      <c r="E2580" s="20">
        <v>0</v>
      </c>
      <c r="F2580" s="20">
        <v>0</v>
      </c>
      <c r="G2580" s="20">
        <v>0</v>
      </c>
    </row>
    <row r="2581" spans="1:7">
      <c r="A2581" s="169" t="s">
        <v>304</v>
      </c>
      <c r="B2581" s="168"/>
      <c r="C2581" s="19">
        <v>0</v>
      </c>
      <c r="D2581" s="20">
        <v>0</v>
      </c>
      <c r="E2581" s="20">
        <v>740000</v>
      </c>
      <c r="F2581" s="20">
        <v>679256</v>
      </c>
      <c r="G2581" s="20">
        <v>749256</v>
      </c>
    </row>
    <row r="2582" spans="1:7">
      <c r="A2582" s="169" t="s">
        <v>338</v>
      </c>
      <c r="B2582" s="168"/>
      <c r="C2582" s="19">
        <v>0</v>
      </c>
      <c r="D2582" s="20">
        <v>0</v>
      </c>
      <c r="E2582" s="20">
        <v>10580</v>
      </c>
      <c r="F2582" s="20">
        <v>7330</v>
      </c>
      <c r="G2582" s="20">
        <v>7830</v>
      </c>
    </row>
    <row r="2583" spans="1:7">
      <c r="A2583" s="169" t="s">
        <v>339</v>
      </c>
      <c r="B2583" s="168"/>
      <c r="C2583" s="19">
        <v>0</v>
      </c>
      <c r="D2583" s="20">
        <v>0</v>
      </c>
      <c r="E2583" s="20">
        <v>3850</v>
      </c>
      <c r="F2583" s="20">
        <v>0</v>
      </c>
      <c r="G2583" s="20">
        <v>0</v>
      </c>
    </row>
    <row r="2584" spans="1:7">
      <c r="A2584" s="169" t="s">
        <v>340</v>
      </c>
      <c r="B2584" s="168"/>
      <c r="C2584" s="19">
        <v>0</v>
      </c>
      <c r="D2584" s="20">
        <v>0</v>
      </c>
      <c r="E2584" s="20">
        <v>150000</v>
      </c>
      <c r="F2584" s="20">
        <v>160000</v>
      </c>
      <c r="G2584" s="20">
        <v>165000</v>
      </c>
    </row>
    <row r="2585" spans="1:7">
      <c r="A2585" s="169" t="s">
        <v>364</v>
      </c>
      <c r="B2585" s="168"/>
      <c r="C2585" s="19">
        <v>0</v>
      </c>
      <c r="D2585" s="20">
        <v>0</v>
      </c>
      <c r="E2585" s="20">
        <v>127500</v>
      </c>
      <c r="F2585" s="20">
        <v>127500</v>
      </c>
      <c r="G2585" s="20">
        <v>127500</v>
      </c>
    </row>
    <row r="2586" spans="1:7">
      <c r="A2586" s="169" t="s">
        <v>365</v>
      </c>
      <c r="B2586" s="168"/>
      <c r="C2586" s="19">
        <v>0</v>
      </c>
      <c r="D2586" s="20">
        <v>0</v>
      </c>
      <c r="E2586" s="20">
        <v>16000</v>
      </c>
      <c r="F2586" s="20">
        <v>0</v>
      </c>
      <c r="G2586" s="20">
        <v>0</v>
      </c>
    </row>
    <row r="2587" spans="1:7">
      <c r="A2587" s="169" t="s">
        <v>305</v>
      </c>
      <c r="B2587" s="168"/>
      <c r="C2587" s="19">
        <v>0</v>
      </c>
      <c r="D2587" s="20">
        <v>0</v>
      </c>
      <c r="E2587" s="20">
        <v>160000</v>
      </c>
      <c r="F2587" s="20">
        <v>160000</v>
      </c>
      <c r="G2587" s="20">
        <v>90000</v>
      </c>
    </row>
    <row r="2588" spans="1:7">
      <c r="A2588" s="169" t="s">
        <v>341</v>
      </c>
      <c r="B2588" s="168"/>
      <c r="C2588" s="19">
        <v>0</v>
      </c>
      <c r="D2588" s="20">
        <v>0</v>
      </c>
      <c r="E2588" s="20">
        <v>3646745</v>
      </c>
      <c r="F2588" s="20">
        <v>3426745</v>
      </c>
      <c r="G2588" s="20">
        <v>3443745</v>
      </c>
    </row>
    <row r="2589" spans="1:7">
      <c r="A2589" s="169" t="s">
        <v>358</v>
      </c>
      <c r="B2589" s="168"/>
      <c r="C2589" s="19">
        <v>0</v>
      </c>
      <c r="D2589" s="20">
        <v>0</v>
      </c>
      <c r="E2589" s="20">
        <v>2000</v>
      </c>
      <c r="F2589" s="20">
        <v>0</v>
      </c>
      <c r="G2589" s="20">
        <v>0</v>
      </c>
    </row>
    <row r="2590" spans="1:7">
      <c r="A2590" s="169" t="s">
        <v>342</v>
      </c>
      <c r="B2590" s="168"/>
      <c r="C2590" s="19">
        <v>0</v>
      </c>
      <c r="D2590" s="20">
        <v>0</v>
      </c>
      <c r="E2590" s="20">
        <v>5050</v>
      </c>
      <c r="F2590" s="20">
        <v>2600</v>
      </c>
      <c r="G2590" s="20">
        <v>2600</v>
      </c>
    </row>
    <row r="2591" spans="1:7">
      <c r="A2591" s="169" t="s">
        <v>359</v>
      </c>
      <c r="B2591" s="168"/>
      <c r="C2591" s="19">
        <v>0</v>
      </c>
      <c r="D2591" s="20">
        <v>0</v>
      </c>
      <c r="E2591" s="20">
        <v>500</v>
      </c>
      <c r="F2591" s="20">
        <v>0</v>
      </c>
      <c r="G2591" s="20">
        <v>0</v>
      </c>
    </row>
    <row r="2592" spans="1:7">
      <c r="A2592" s="169" t="s">
        <v>374</v>
      </c>
      <c r="B2592" s="168"/>
      <c r="C2592" s="19">
        <v>0</v>
      </c>
      <c r="D2592" s="20">
        <v>0</v>
      </c>
      <c r="E2592" s="20">
        <v>150</v>
      </c>
      <c r="F2592" s="20">
        <v>150</v>
      </c>
      <c r="G2592" s="20">
        <v>150</v>
      </c>
    </row>
    <row r="2593" spans="1:7">
      <c r="A2593" s="170" t="s">
        <v>135</v>
      </c>
      <c r="B2593" s="168"/>
      <c r="C2593" s="15">
        <v>2500649.6800000002</v>
      </c>
      <c r="D2593" s="16">
        <v>3266638</v>
      </c>
      <c r="E2593" s="16">
        <v>0</v>
      </c>
      <c r="F2593" s="16">
        <v>0</v>
      </c>
      <c r="G2593" s="16">
        <v>0</v>
      </c>
    </row>
    <row r="2594" spans="1:7">
      <c r="A2594" s="174" t="s">
        <v>189</v>
      </c>
      <c r="B2594" s="168"/>
      <c r="C2594" s="17">
        <v>294194.78000000003</v>
      </c>
      <c r="D2594" s="18">
        <v>371142</v>
      </c>
      <c r="E2594" s="18">
        <v>0</v>
      </c>
      <c r="F2594" s="18">
        <v>0</v>
      </c>
      <c r="G2594" s="18">
        <v>0</v>
      </c>
    </row>
    <row r="2595" spans="1:7">
      <c r="A2595" s="169" t="s">
        <v>9</v>
      </c>
      <c r="B2595" s="168"/>
      <c r="C2595" s="19">
        <v>83869.119999999995</v>
      </c>
      <c r="D2595" s="20">
        <v>149000</v>
      </c>
      <c r="E2595" s="20">
        <v>0</v>
      </c>
      <c r="F2595" s="20">
        <v>0</v>
      </c>
      <c r="G2595" s="20">
        <v>0</v>
      </c>
    </row>
    <row r="2596" spans="1:7">
      <c r="A2596" s="175" t="s">
        <v>10</v>
      </c>
      <c r="B2596" s="168"/>
      <c r="C2596" s="21">
        <v>83869.119999999995</v>
      </c>
      <c r="D2596" s="22">
        <v>149000</v>
      </c>
      <c r="E2596" s="22">
        <v>0</v>
      </c>
      <c r="F2596" s="22">
        <v>0</v>
      </c>
      <c r="G2596" s="22">
        <v>0</v>
      </c>
    </row>
    <row r="2597" spans="1:7">
      <c r="A2597" s="175" t="s">
        <v>11</v>
      </c>
      <c r="B2597" s="168"/>
      <c r="C2597" s="21">
        <v>83869.119999999995</v>
      </c>
      <c r="D2597" s="22">
        <v>147500</v>
      </c>
      <c r="E2597" s="22">
        <v>0</v>
      </c>
      <c r="F2597" s="22">
        <v>0</v>
      </c>
      <c r="G2597" s="22">
        <v>0</v>
      </c>
    </row>
    <row r="2598" spans="1:7">
      <c r="A2598" s="175" t="s">
        <v>27</v>
      </c>
      <c r="B2598" s="168"/>
      <c r="C2598" s="21">
        <v>0</v>
      </c>
      <c r="D2598" s="22">
        <v>1500</v>
      </c>
      <c r="E2598" s="22">
        <v>0</v>
      </c>
      <c r="F2598" s="22">
        <v>0</v>
      </c>
      <c r="G2598" s="22">
        <v>0</v>
      </c>
    </row>
    <row r="2599" spans="1:7">
      <c r="A2599" s="169" t="s">
        <v>190</v>
      </c>
      <c r="B2599" s="168"/>
      <c r="C2599" s="19">
        <v>2919.52</v>
      </c>
      <c r="D2599" s="20">
        <v>4850</v>
      </c>
      <c r="E2599" s="20">
        <v>0</v>
      </c>
      <c r="F2599" s="20">
        <v>0</v>
      </c>
      <c r="G2599" s="20">
        <v>0</v>
      </c>
    </row>
    <row r="2600" spans="1:7">
      <c r="A2600" s="175" t="s">
        <v>10</v>
      </c>
      <c r="B2600" s="168"/>
      <c r="C2600" s="21">
        <v>2919.52</v>
      </c>
      <c r="D2600" s="22">
        <v>4850</v>
      </c>
      <c r="E2600" s="22">
        <v>0</v>
      </c>
      <c r="F2600" s="22">
        <v>0</v>
      </c>
      <c r="G2600" s="22">
        <v>0</v>
      </c>
    </row>
    <row r="2601" spans="1:7">
      <c r="A2601" s="175" t="s">
        <v>11</v>
      </c>
      <c r="B2601" s="168"/>
      <c r="C2601" s="21">
        <v>2919.52</v>
      </c>
      <c r="D2601" s="22">
        <v>4850</v>
      </c>
      <c r="E2601" s="22">
        <v>0</v>
      </c>
      <c r="F2601" s="22">
        <v>0</v>
      </c>
      <c r="G2601" s="22">
        <v>0</v>
      </c>
    </row>
    <row r="2602" spans="1:7">
      <c r="A2602" s="169" t="s">
        <v>39</v>
      </c>
      <c r="B2602" s="168"/>
      <c r="C2602" s="19">
        <v>116970.25</v>
      </c>
      <c r="D2602" s="20">
        <v>120000</v>
      </c>
      <c r="E2602" s="20">
        <v>0</v>
      </c>
      <c r="F2602" s="20">
        <v>0</v>
      </c>
      <c r="G2602" s="20">
        <v>0</v>
      </c>
    </row>
    <row r="2603" spans="1:7">
      <c r="A2603" s="175" t="s">
        <v>10</v>
      </c>
      <c r="B2603" s="168"/>
      <c r="C2603" s="21">
        <v>116970.25</v>
      </c>
      <c r="D2603" s="22">
        <v>120000</v>
      </c>
      <c r="E2603" s="22">
        <v>0</v>
      </c>
      <c r="F2603" s="22">
        <v>0</v>
      </c>
      <c r="G2603" s="22">
        <v>0</v>
      </c>
    </row>
    <row r="2604" spans="1:7">
      <c r="A2604" s="175" t="s">
        <v>11</v>
      </c>
      <c r="B2604" s="168"/>
      <c r="C2604" s="21">
        <v>114646.45</v>
      </c>
      <c r="D2604" s="22">
        <v>117450</v>
      </c>
      <c r="E2604" s="22">
        <v>0</v>
      </c>
      <c r="F2604" s="22">
        <v>0</v>
      </c>
      <c r="G2604" s="22">
        <v>0</v>
      </c>
    </row>
    <row r="2605" spans="1:7">
      <c r="A2605" s="175" t="s">
        <v>32</v>
      </c>
      <c r="B2605" s="168"/>
      <c r="C2605" s="21">
        <v>2323.8000000000002</v>
      </c>
      <c r="D2605" s="22">
        <v>2550</v>
      </c>
      <c r="E2605" s="22">
        <v>0</v>
      </c>
      <c r="F2605" s="22">
        <v>0</v>
      </c>
      <c r="G2605" s="22">
        <v>0</v>
      </c>
    </row>
    <row r="2606" spans="1:7">
      <c r="A2606" s="169" t="s">
        <v>191</v>
      </c>
      <c r="B2606" s="168"/>
      <c r="C2606" s="19">
        <v>90435.89</v>
      </c>
      <c r="D2606" s="20">
        <v>87850</v>
      </c>
      <c r="E2606" s="20">
        <v>0</v>
      </c>
      <c r="F2606" s="20">
        <v>0</v>
      </c>
      <c r="G2606" s="20">
        <v>0</v>
      </c>
    </row>
    <row r="2607" spans="1:7">
      <c r="A2607" s="175" t="s">
        <v>10</v>
      </c>
      <c r="B2607" s="168"/>
      <c r="C2607" s="21">
        <v>90435.89</v>
      </c>
      <c r="D2607" s="22">
        <v>87850</v>
      </c>
      <c r="E2607" s="22">
        <v>0</v>
      </c>
      <c r="F2607" s="22">
        <v>0</v>
      </c>
      <c r="G2607" s="22">
        <v>0</v>
      </c>
    </row>
    <row r="2608" spans="1:7">
      <c r="A2608" s="175" t="s">
        <v>11</v>
      </c>
      <c r="B2608" s="168"/>
      <c r="C2608" s="21">
        <v>71548.7</v>
      </c>
      <c r="D2608" s="22">
        <v>64750</v>
      </c>
      <c r="E2608" s="22">
        <v>0</v>
      </c>
      <c r="F2608" s="22">
        <v>0</v>
      </c>
      <c r="G2608" s="22">
        <v>0</v>
      </c>
    </row>
    <row r="2609" spans="1:7">
      <c r="A2609" s="175" t="s">
        <v>27</v>
      </c>
      <c r="B2609" s="168"/>
      <c r="C2609" s="21">
        <v>16919.330000000002</v>
      </c>
      <c r="D2609" s="22">
        <v>21100</v>
      </c>
      <c r="E2609" s="22">
        <v>0</v>
      </c>
      <c r="F2609" s="22">
        <v>0</v>
      </c>
      <c r="G2609" s="22">
        <v>0</v>
      </c>
    </row>
    <row r="2610" spans="1:7">
      <c r="A2610" s="175" t="s">
        <v>15</v>
      </c>
      <c r="B2610" s="168"/>
      <c r="C2610" s="21">
        <v>1967.86</v>
      </c>
      <c r="D2610" s="22">
        <v>2000</v>
      </c>
      <c r="E2610" s="22">
        <v>0</v>
      </c>
      <c r="F2610" s="22">
        <v>0</v>
      </c>
      <c r="G2610" s="22">
        <v>0</v>
      </c>
    </row>
    <row r="2611" spans="1:7">
      <c r="A2611" s="169" t="s">
        <v>192</v>
      </c>
      <c r="B2611" s="168"/>
      <c r="C2611" s="19">
        <v>0</v>
      </c>
      <c r="D2611" s="20">
        <v>9442</v>
      </c>
      <c r="E2611" s="20">
        <v>0</v>
      </c>
      <c r="F2611" s="20">
        <v>0</v>
      </c>
      <c r="G2611" s="20">
        <v>0</v>
      </c>
    </row>
    <row r="2612" spans="1:7">
      <c r="A2612" s="175" t="s">
        <v>10</v>
      </c>
      <c r="B2612" s="168"/>
      <c r="C2612" s="21">
        <v>0</v>
      </c>
      <c r="D2612" s="22">
        <v>9442</v>
      </c>
      <c r="E2612" s="22">
        <v>0</v>
      </c>
      <c r="F2612" s="22">
        <v>0</v>
      </c>
      <c r="G2612" s="22">
        <v>0</v>
      </c>
    </row>
    <row r="2613" spans="1:7">
      <c r="A2613" s="175" t="s">
        <v>11</v>
      </c>
      <c r="B2613" s="168"/>
      <c r="C2613" s="21">
        <v>0</v>
      </c>
      <c r="D2613" s="22">
        <v>9442</v>
      </c>
      <c r="E2613" s="22">
        <v>0</v>
      </c>
      <c r="F2613" s="22">
        <v>0</v>
      </c>
      <c r="G2613" s="22">
        <v>0</v>
      </c>
    </row>
    <row r="2614" spans="1:7">
      <c r="A2614" s="174" t="s">
        <v>211</v>
      </c>
      <c r="B2614" s="168"/>
      <c r="C2614" s="17">
        <v>2164319.46</v>
      </c>
      <c r="D2614" s="18">
        <v>2743080</v>
      </c>
      <c r="E2614" s="18">
        <v>0</v>
      </c>
      <c r="F2614" s="18">
        <v>0</v>
      </c>
      <c r="G2614" s="18">
        <v>0</v>
      </c>
    </row>
    <row r="2615" spans="1:7">
      <c r="A2615" s="169" t="s">
        <v>191</v>
      </c>
      <c r="B2615" s="168"/>
      <c r="C2615" s="19">
        <v>2164319.46</v>
      </c>
      <c r="D2615" s="20">
        <v>2743080</v>
      </c>
      <c r="E2615" s="20">
        <v>0</v>
      </c>
      <c r="F2615" s="20">
        <v>0</v>
      </c>
      <c r="G2615" s="20">
        <v>0</v>
      </c>
    </row>
    <row r="2616" spans="1:7">
      <c r="A2616" s="175" t="s">
        <v>10</v>
      </c>
      <c r="B2616" s="168"/>
      <c r="C2616" s="21">
        <v>2164319.46</v>
      </c>
      <c r="D2616" s="22">
        <v>2743080</v>
      </c>
      <c r="E2616" s="22">
        <v>0</v>
      </c>
      <c r="F2616" s="22">
        <v>0</v>
      </c>
      <c r="G2616" s="22">
        <v>0</v>
      </c>
    </row>
    <row r="2617" spans="1:7">
      <c r="A2617" s="175" t="s">
        <v>26</v>
      </c>
      <c r="B2617" s="168"/>
      <c r="C2617" s="21">
        <v>2092560.2</v>
      </c>
      <c r="D2617" s="22">
        <v>2654000</v>
      </c>
      <c r="E2617" s="22">
        <v>0</v>
      </c>
      <c r="F2617" s="22">
        <v>0</v>
      </c>
      <c r="G2617" s="22">
        <v>0</v>
      </c>
    </row>
    <row r="2618" spans="1:7">
      <c r="A2618" s="175" t="s">
        <v>11</v>
      </c>
      <c r="B2618" s="168"/>
      <c r="C2618" s="21">
        <v>69615.91</v>
      </c>
      <c r="D2618" s="22">
        <v>85080</v>
      </c>
      <c r="E2618" s="22">
        <v>0</v>
      </c>
      <c r="F2618" s="22">
        <v>0</v>
      </c>
      <c r="G2618" s="22">
        <v>0</v>
      </c>
    </row>
    <row r="2619" spans="1:7">
      <c r="A2619" s="175" t="s">
        <v>32</v>
      </c>
      <c r="B2619" s="168"/>
      <c r="C2619" s="21">
        <v>2143.35</v>
      </c>
      <c r="D2619" s="22">
        <v>4000</v>
      </c>
      <c r="E2619" s="22">
        <v>0</v>
      </c>
      <c r="F2619" s="22">
        <v>0</v>
      </c>
      <c r="G2619" s="22">
        <v>0</v>
      </c>
    </row>
    <row r="2620" spans="1:7">
      <c r="A2620" s="174" t="s">
        <v>137</v>
      </c>
      <c r="B2620" s="168"/>
      <c r="C2620" s="17">
        <v>42135.44</v>
      </c>
      <c r="D2620" s="18">
        <v>152416</v>
      </c>
      <c r="E2620" s="18">
        <v>0</v>
      </c>
      <c r="F2620" s="18">
        <v>0</v>
      </c>
      <c r="G2620" s="18">
        <v>0</v>
      </c>
    </row>
    <row r="2621" spans="1:7">
      <c r="A2621" s="169" t="s">
        <v>9</v>
      </c>
      <c r="B2621" s="168"/>
      <c r="C2621" s="19">
        <v>8698.43</v>
      </c>
      <c r="D2621" s="20">
        <v>39000</v>
      </c>
      <c r="E2621" s="20">
        <v>0</v>
      </c>
      <c r="F2621" s="20">
        <v>0</v>
      </c>
      <c r="G2621" s="20">
        <v>0</v>
      </c>
    </row>
    <row r="2622" spans="1:7">
      <c r="A2622" s="175" t="s">
        <v>10</v>
      </c>
      <c r="B2622" s="168"/>
      <c r="C2622" s="21">
        <v>237.5</v>
      </c>
      <c r="D2622" s="22">
        <v>1000</v>
      </c>
      <c r="E2622" s="22">
        <v>0</v>
      </c>
      <c r="F2622" s="22">
        <v>0</v>
      </c>
      <c r="G2622" s="22">
        <v>0</v>
      </c>
    </row>
    <row r="2623" spans="1:7">
      <c r="A2623" s="175" t="s">
        <v>11</v>
      </c>
      <c r="B2623" s="168"/>
      <c r="C2623" s="21">
        <v>237.5</v>
      </c>
      <c r="D2623" s="22">
        <v>1000</v>
      </c>
      <c r="E2623" s="22">
        <v>0</v>
      </c>
      <c r="F2623" s="22">
        <v>0</v>
      </c>
      <c r="G2623" s="22">
        <v>0</v>
      </c>
    </row>
    <row r="2624" spans="1:7">
      <c r="A2624" s="175" t="s">
        <v>34</v>
      </c>
      <c r="B2624" s="168"/>
      <c r="C2624" s="21">
        <v>8460.93</v>
      </c>
      <c r="D2624" s="22">
        <v>38000</v>
      </c>
      <c r="E2624" s="22">
        <v>0</v>
      </c>
      <c r="F2624" s="22">
        <v>0</v>
      </c>
      <c r="G2624" s="22">
        <v>0</v>
      </c>
    </row>
    <row r="2625" spans="1:7">
      <c r="A2625" s="175" t="s">
        <v>35</v>
      </c>
      <c r="B2625" s="168"/>
      <c r="C2625" s="21">
        <v>8460.93</v>
      </c>
      <c r="D2625" s="22">
        <v>38000</v>
      </c>
      <c r="E2625" s="22">
        <v>0</v>
      </c>
      <c r="F2625" s="22">
        <v>0</v>
      </c>
      <c r="G2625" s="22">
        <v>0</v>
      </c>
    </row>
    <row r="2626" spans="1:7">
      <c r="A2626" s="169" t="s">
        <v>190</v>
      </c>
      <c r="B2626" s="168"/>
      <c r="C2626" s="19">
        <v>12.44</v>
      </c>
      <c r="D2626" s="20">
        <v>5457</v>
      </c>
      <c r="E2626" s="20">
        <v>0</v>
      </c>
      <c r="F2626" s="20">
        <v>0</v>
      </c>
      <c r="G2626" s="20">
        <v>0</v>
      </c>
    </row>
    <row r="2627" spans="1:7">
      <c r="A2627" s="175" t="s">
        <v>10</v>
      </c>
      <c r="B2627" s="168"/>
      <c r="C2627" s="21">
        <v>12.44</v>
      </c>
      <c r="D2627" s="22">
        <v>5457</v>
      </c>
      <c r="E2627" s="22">
        <v>0</v>
      </c>
      <c r="F2627" s="22">
        <v>0</v>
      </c>
      <c r="G2627" s="22">
        <v>0</v>
      </c>
    </row>
    <row r="2628" spans="1:7">
      <c r="A2628" s="175" t="s">
        <v>11</v>
      </c>
      <c r="B2628" s="168"/>
      <c r="C2628" s="21">
        <v>12.44</v>
      </c>
      <c r="D2628" s="22">
        <v>5457</v>
      </c>
      <c r="E2628" s="22">
        <v>0</v>
      </c>
      <c r="F2628" s="22">
        <v>0</v>
      </c>
      <c r="G2628" s="22">
        <v>0</v>
      </c>
    </row>
    <row r="2629" spans="1:7">
      <c r="A2629" s="169" t="s">
        <v>191</v>
      </c>
      <c r="B2629" s="168"/>
      <c r="C2629" s="19">
        <v>31308.97</v>
      </c>
      <c r="D2629" s="20">
        <v>37700</v>
      </c>
      <c r="E2629" s="20">
        <v>0</v>
      </c>
      <c r="F2629" s="20">
        <v>0</v>
      </c>
      <c r="G2629" s="20">
        <v>0</v>
      </c>
    </row>
    <row r="2630" spans="1:7">
      <c r="A2630" s="175" t="s">
        <v>34</v>
      </c>
      <c r="B2630" s="168"/>
      <c r="C2630" s="21">
        <v>31308.97</v>
      </c>
      <c r="D2630" s="22">
        <v>37700</v>
      </c>
      <c r="E2630" s="22">
        <v>0</v>
      </c>
      <c r="F2630" s="22">
        <v>0</v>
      </c>
      <c r="G2630" s="22">
        <v>0</v>
      </c>
    </row>
    <row r="2631" spans="1:7">
      <c r="A2631" s="175" t="s">
        <v>35</v>
      </c>
      <c r="B2631" s="168"/>
      <c r="C2631" s="21">
        <v>31308.97</v>
      </c>
      <c r="D2631" s="22">
        <v>37700</v>
      </c>
      <c r="E2631" s="22">
        <v>0</v>
      </c>
      <c r="F2631" s="22">
        <v>0</v>
      </c>
      <c r="G2631" s="22">
        <v>0</v>
      </c>
    </row>
    <row r="2632" spans="1:7">
      <c r="A2632" s="169" t="s">
        <v>192</v>
      </c>
      <c r="B2632" s="168"/>
      <c r="C2632" s="19">
        <v>2115.6</v>
      </c>
      <c r="D2632" s="20">
        <v>70259</v>
      </c>
      <c r="E2632" s="20">
        <v>0</v>
      </c>
      <c r="F2632" s="20">
        <v>0</v>
      </c>
      <c r="G2632" s="20">
        <v>0</v>
      </c>
    </row>
    <row r="2633" spans="1:7">
      <c r="A2633" s="175" t="s">
        <v>34</v>
      </c>
      <c r="B2633" s="168"/>
      <c r="C2633" s="21">
        <v>2115.6</v>
      </c>
      <c r="D2633" s="22">
        <v>70259</v>
      </c>
      <c r="E2633" s="22">
        <v>0</v>
      </c>
      <c r="F2633" s="22">
        <v>0</v>
      </c>
      <c r="G2633" s="22">
        <v>0</v>
      </c>
    </row>
    <row r="2634" spans="1:7">
      <c r="A2634" s="175" t="s">
        <v>35</v>
      </c>
      <c r="B2634" s="168"/>
      <c r="C2634" s="21">
        <v>2115.6</v>
      </c>
      <c r="D2634" s="22">
        <v>70259</v>
      </c>
      <c r="E2634" s="22">
        <v>0</v>
      </c>
      <c r="F2634" s="22">
        <v>0</v>
      </c>
      <c r="G2634" s="22">
        <v>0</v>
      </c>
    </row>
    <row r="2635" spans="1:7">
      <c r="A2635" s="170" t="s">
        <v>138</v>
      </c>
      <c r="B2635" s="168"/>
      <c r="C2635" s="15">
        <v>510099.97</v>
      </c>
      <c r="D2635" s="16">
        <v>838931</v>
      </c>
      <c r="E2635" s="16">
        <v>0</v>
      </c>
      <c r="F2635" s="16">
        <v>0</v>
      </c>
      <c r="G2635" s="16">
        <v>0</v>
      </c>
    </row>
    <row r="2636" spans="1:7">
      <c r="A2636" s="174" t="s">
        <v>194</v>
      </c>
      <c r="B2636" s="168"/>
      <c r="C2636" s="17">
        <v>10375.040000000001</v>
      </c>
      <c r="D2636" s="18">
        <v>22375</v>
      </c>
      <c r="E2636" s="18">
        <v>0</v>
      </c>
      <c r="F2636" s="18">
        <v>0</v>
      </c>
      <c r="G2636" s="18">
        <v>0</v>
      </c>
    </row>
    <row r="2637" spans="1:7">
      <c r="A2637" s="169" t="s">
        <v>9</v>
      </c>
      <c r="B2637" s="168"/>
      <c r="C2637" s="19">
        <v>928.82</v>
      </c>
      <c r="D2637" s="20">
        <v>9502</v>
      </c>
      <c r="E2637" s="20">
        <v>0</v>
      </c>
      <c r="F2637" s="20">
        <v>0</v>
      </c>
      <c r="G2637" s="20">
        <v>0</v>
      </c>
    </row>
    <row r="2638" spans="1:7">
      <c r="A2638" s="175" t="s">
        <v>10</v>
      </c>
      <c r="B2638" s="168"/>
      <c r="C2638" s="21">
        <v>928.82</v>
      </c>
      <c r="D2638" s="22">
        <v>9502</v>
      </c>
      <c r="E2638" s="22">
        <v>0</v>
      </c>
      <c r="F2638" s="22">
        <v>0</v>
      </c>
      <c r="G2638" s="22">
        <v>0</v>
      </c>
    </row>
    <row r="2639" spans="1:7">
      <c r="A2639" s="175" t="s">
        <v>26</v>
      </c>
      <c r="B2639" s="168"/>
      <c r="C2639" s="21">
        <v>0</v>
      </c>
      <c r="D2639" s="22">
        <v>1900</v>
      </c>
      <c r="E2639" s="22">
        <v>0</v>
      </c>
      <c r="F2639" s="22">
        <v>0</v>
      </c>
      <c r="G2639" s="22">
        <v>0</v>
      </c>
    </row>
    <row r="2640" spans="1:7">
      <c r="A2640" s="175" t="s">
        <v>11</v>
      </c>
      <c r="B2640" s="168"/>
      <c r="C2640" s="21">
        <v>928.82</v>
      </c>
      <c r="D2640" s="22">
        <v>7602</v>
      </c>
      <c r="E2640" s="22">
        <v>0</v>
      </c>
      <c r="F2640" s="22">
        <v>0</v>
      </c>
      <c r="G2640" s="22">
        <v>0</v>
      </c>
    </row>
    <row r="2641" spans="1:7">
      <c r="A2641" s="169" t="s">
        <v>190</v>
      </c>
      <c r="B2641" s="168"/>
      <c r="C2641" s="19">
        <v>274.13</v>
      </c>
      <c r="D2641" s="20">
        <v>1000</v>
      </c>
      <c r="E2641" s="20">
        <v>0</v>
      </c>
      <c r="F2641" s="20">
        <v>0</v>
      </c>
      <c r="G2641" s="20">
        <v>0</v>
      </c>
    </row>
    <row r="2642" spans="1:7">
      <c r="A2642" s="175" t="s">
        <v>10</v>
      </c>
      <c r="B2642" s="168"/>
      <c r="C2642" s="21">
        <v>274.13</v>
      </c>
      <c r="D2642" s="22">
        <v>1000</v>
      </c>
      <c r="E2642" s="22">
        <v>0</v>
      </c>
      <c r="F2642" s="22">
        <v>0</v>
      </c>
      <c r="G2642" s="22">
        <v>0</v>
      </c>
    </row>
    <row r="2643" spans="1:7">
      <c r="A2643" s="175" t="s">
        <v>11</v>
      </c>
      <c r="B2643" s="168"/>
      <c r="C2643" s="21">
        <v>274.13</v>
      </c>
      <c r="D2643" s="22">
        <v>1000</v>
      </c>
      <c r="E2643" s="22">
        <v>0</v>
      </c>
      <c r="F2643" s="22">
        <v>0</v>
      </c>
      <c r="G2643" s="22">
        <v>0</v>
      </c>
    </row>
    <row r="2644" spans="1:7">
      <c r="A2644" s="169" t="s">
        <v>191</v>
      </c>
      <c r="B2644" s="168"/>
      <c r="C2644" s="19">
        <v>3062.08</v>
      </c>
      <c r="D2644" s="20">
        <v>6367</v>
      </c>
      <c r="E2644" s="20">
        <v>0</v>
      </c>
      <c r="F2644" s="20">
        <v>0</v>
      </c>
      <c r="G2644" s="20">
        <v>0</v>
      </c>
    </row>
    <row r="2645" spans="1:7">
      <c r="A2645" s="175" t="s">
        <v>10</v>
      </c>
      <c r="B2645" s="168"/>
      <c r="C2645" s="21">
        <v>3062.08</v>
      </c>
      <c r="D2645" s="22">
        <v>6367</v>
      </c>
      <c r="E2645" s="22">
        <v>0</v>
      </c>
      <c r="F2645" s="22">
        <v>0</v>
      </c>
      <c r="G2645" s="22">
        <v>0</v>
      </c>
    </row>
    <row r="2646" spans="1:7">
      <c r="A2646" s="175" t="s">
        <v>11</v>
      </c>
      <c r="B2646" s="168"/>
      <c r="C2646" s="21">
        <v>3062.08</v>
      </c>
      <c r="D2646" s="22">
        <v>5867</v>
      </c>
      <c r="E2646" s="22">
        <v>0</v>
      </c>
      <c r="F2646" s="22">
        <v>0</v>
      </c>
      <c r="G2646" s="22">
        <v>0</v>
      </c>
    </row>
    <row r="2647" spans="1:7">
      <c r="A2647" s="175" t="s">
        <v>54</v>
      </c>
      <c r="B2647" s="168"/>
      <c r="C2647" s="21">
        <v>0</v>
      </c>
      <c r="D2647" s="22">
        <v>500</v>
      </c>
      <c r="E2647" s="22">
        <v>0</v>
      </c>
      <c r="F2647" s="22">
        <v>0</v>
      </c>
      <c r="G2647" s="22">
        <v>0</v>
      </c>
    </row>
    <row r="2648" spans="1:7">
      <c r="A2648" s="169" t="s">
        <v>192</v>
      </c>
      <c r="B2648" s="168"/>
      <c r="C2648" s="19">
        <v>6110.01</v>
      </c>
      <c r="D2648" s="20">
        <v>5506</v>
      </c>
      <c r="E2648" s="20">
        <v>0</v>
      </c>
      <c r="F2648" s="20">
        <v>0</v>
      </c>
      <c r="G2648" s="20">
        <v>0</v>
      </c>
    </row>
    <row r="2649" spans="1:7">
      <c r="A2649" s="175" t="s">
        <v>10</v>
      </c>
      <c r="B2649" s="168"/>
      <c r="C2649" s="21">
        <v>4715.3500000000004</v>
      </c>
      <c r="D2649" s="22">
        <v>5456</v>
      </c>
      <c r="E2649" s="22">
        <v>0</v>
      </c>
      <c r="F2649" s="22">
        <v>0</v>
      </c>
      <c r="G2649" s="22">
        <v>0</v>
      </c>
    </row>
    <row r="2650" spans="1:7">
      <c r="A2650" s="175" t="s">
        <v>26</v>
      </c>
      <c r="B2650" s="168"/>
      <c r="C2650" s="21">
        <v>120.88</v>
      </c>
      <c r="D2650" s="22">
        <v>350</v>
      </c>
      <c r="E2650" s="22">
        <v>0</v>
      </c>
      <c r="F2650" s="22">
        <v>0</v>
      </c>
      <c r="G2650" s="22">
        <v>0</v>
      </c>
    </row>
    <row r="2651" spans="1:7">
      <c r="A2651" s="175" t="s">
        <v>11</v>
      </c>
      <c r="B2651" s="168"/>
      <c r="C2651" s="21">
        <v>4594.47</v>
      </c>
      <c r="D2651" s="22">
        <v>5106</v>
      </c>
      <c r="E2651" s="22">
        <v>0</v>
      </c>
      <c r="F2651" s="22">
        <v>0</v>
      </c>
      <c r="G2651" s="22">
        <v>0</v>
      </c>
    </row>
    <row r="2652" spans="1:7">
      <c r="A2652" s="175" t="s">
        <v>34</v>
      </c>
      <c r="B2652" s="168"/>
      <c r="C2652" s="21">
        <v>1394.66</v>
      </c>
      <c r="D2652" s="22">
        <v>50</v>
      </c>
      <c r="E2652" s="22">
        <v>0</v>
      </c>
      <c r="F2652" s="22">
        <v>0</v>
      </c>
      <c r="G2652" s="22">
        <v>0</v>
      </c>
    </row>
    <row r="2653" spans="1:7">
      <c r="A2653" s="175" t="s">
        <v>35</v>
      </c>
      <c r="B2653" s="168"/>
      <c r="C2653" s="21">
        <v>1394.66</v>
      </c>
      <c r="D2653" s="22">
        <v>50</v>
      </c>
      <c r="E2653" s="22">
        <v>0</v>
      </c>
      <c r="F2653" s="22">
        <v>0</v>
      </c>
      <c r="G2653" s="22">
        <v>0</v>
      </c>
    </row>
    <row r="2654" spans="1:7">
      <c r="A2654" s="174" t="s">
        <v>195</v>
      </c>
      <c r="B2654" s="168"/>
      <c r="C2654" s="17">
        <v>340143.97</v>
      </c>
      <c r="D2654" s="18">
        <v>475020</v>
      </c>
      <c r="E2654" s="18">
        <v>0</v>
      </c>
      <c r="F2654" s="18">
        <v>0</v>
      </c>
      <c r="G2654" s="18">
        <v>0</v>
      </c>
    </row>
    <row r="2655" spans="1:7">
      <c r="A2655" s="169" t="s">
        <v>9</v>
      </c>
      <c r="B2655" s="168"/>
      <c r="C2655" s="19">
        <v>104832.4</v>
      </c>
      <c r="D2655" s="20">
        <v>189000</v>
      </c>
      <c r="E2655" s="20">
        <v>0</v>
      </c>
      <c r="F2655" s="20">
        <v>0</v>
      </c>
      <c r="G2655" s="20">
        <v>0</v>
      </c>
    </row>
    <row r="2656" spans="1:7">
      <c r="A2656" s="175" t="s">
        <v>10</v>
      </c>
      <c r="B2656" s="168"/>
      <c r="C2656" s="21">
        <v>104832.4</v>
      </c>
      <c r="D2656" s="22">
        <v>189000</v>
      </c>
      <c r="E2656" s="22">
        <v>0</v>
      </c>
      <c r="F2656" s="22">
        <v>0</v>
      </c>
      <c r="G2656" s="22">
        <v>0</v>
      </c>
    </row>
    <row r="2657" spans="1:7">
      <c r="A2657" s="175" t="s">
        <v>26</v>
      </c>
      <c r="B2657" s="168"/>
      <c r="C2657" s="21">
        <v>101463.32</v>
      </c>
      <c r="D2657" s="22">
        <v>163000</v>
      </c>
      <c r="E2657" s="22">
        <v>0</v>
      </c>
      <c r="F2657" s="22">
        <v>0</v>
      </c>
      <c r="G2657" s="22">
        <v>0</v>
      </c>
    </row>
    <row r="2658" spans="1:7">
      <c r="A2658" s="175" t="s">
        <v>11</v>
      </c>
      <c r="B2658" s="168"/>
      <c r="C2658" s="21">
        <v>3369.08</v>
      </c>
      <c r="D2658" s="22">
        <v>26000</v>
      </c>
      <c r="E2658" s="22">
        <v>0</v>
      </c>
      <c r="F2658" s="22">
        <v>0</v>
      </c>
      <c r="G2658" s="22">
        <v>0</v>
      </c>
    </row>
    <row r="2659" spans="1:7">
      <c r="A2659" s="169" t="s">
        <v>196</v>
      </c>
      <c r="B2659" s="168"/>
      <c r="C2659" s="19">
        <v>71593.89</v>
      </c>
      <c r="D2659" s="20">
        <v>121855</v>
      </c>
      <c r="E2659" s="20">
        <v>0</v>
      </c>
      <c r="F2659" s="20">
        <v>0</v>
      </c>
      <c r="G2659" s="20">
        <v>0</v>
      </c>
    </row>
    <row r="2660" spans="1:7">
      <c r="A2660" s="175" t="s">
        <v>10</v>
      </c>
      <c r="B2660" s="168"/>
      <c r="C2660" s="21">
        <v>52298.21</v>
      </c>
      <c r="D2660" s="22">
        <v>98855</v>
      </c>
      <c r="E2660" s="22">
        <v>0</v>
      </c>
      <c r="F2660" s="22">
        <v>0</v>
      </c>
      <c r="G2660" s="22">
        <v>0</v>
      </c>
    </row>
    <row r="2661" spans="1:7">
      <c r="A2661" s="175" t="s">
        <v>11</v>
      </c>
      <c r="B2661" s="168"/>
      <c r="C2661" s="21">
        <v>52298.21</v>
      </c>
      <c r="D2661" s="22">
        <v>98855</v>
      </c>
      <c r="E2661" s="22">
        <v>0</v>
      </c>
      <c r="F2661" s="22">
        <v>0</v>
      </c>
      <c r="G2661" s="22">
        <v>0</v>
      </c>
    </row>
    <row r="2662" spans="1:7">
      <c r="A2662" s="175" t="s">
        <v>34</v>
      </c>
      <c r="B2662" s="168"/>
      <c r="C2662" s="21">
        <v>19295.68</v>
      </c>
      <c r="D2662" s="22">
        <v>23000</v>
      </c>
      <c r="E2662" s="22">
        <v>0</v>
      </c>
      <c r="F2662" s="22">
        <v>0</v>
      </c>
      <c r="G2662" s="22">
        <v>0</v>
      </c>
    </row>
    <row r="2663" spans="1:7">
      <c r="A2663" s="175" t="s">
        <v>35</v>
      </c>
      <c r="B2663" s="168"/>
      <c r="C2663" s="21">
        <v>19295.68</v>
      </c>
      <c r="D2663" s="22">
        <v>23000</v>
      </c>
      <c r="E2663" s="22">
        <v>0</v>
      </c>
      <c r="F2663" s="22">
        <v>0</v>
      </c>
      <c r="G2663" s="22">
        <v>0</v>
      </c>
    </row>
    <row r="2664" spans="1:7">
      <c r="A2664" s="169" t="s">
        <v>191</v>
      </c>
      <c r="B2664" s="168"/>
      <c r="C2664" s="19">
        <v>163717.68</v>
      </c>
      <c r="D2664" s="20">
        <v>164165</v>
      </c>
      <c r="E2664" s="20">
        <v>0</v>
      </c>
      <c r="F2664" s="20">
        <v>0</v>
      </c>
      <c r="G2664" s="20">
        <v>0</v>
      </c>
    </row>
    <row r="2665" spans="1:7">
      <c r="A2665" s="175" t="s">
        <v>10</v>
      </c>
      <c r="B2665" s="168"/>
      <c r="C2665" s="21">
        <v>163717.68</v>
      </c>
      <c r="D2665" s="22">
        <v>164165</v>
      </c>
      <c r="E2665" s="22">
        <v>0</v>
      </c>
      <c r="F2665" s="22">
        <v>0</v>
      </c>
      <c r="G2665" s="22">
        <v>0</v>
      </c>
    </row>
    <row r="2666" spans="1:7">
      <c r="A2666" s="175" t="s">
        <v>11</v>
      </c>
      <c r="B2666" s="168"/>
      <c r="C2666" s="21">
        <v>163717.68</v>
      </c>
      <c r="D2666" s="22">
        <v>164165</v>
      </c>
      <c r="E2666" s="22">
        <v>0</v>
      </c>
      <c r="F2666" s="22">
        <v>0</v>
      </c>
      <c r="G2666" s="22">
        <v>0</v>
      </c>
    </row>
    <row r="2667" spans="1:7">
      <c r="A2667" s="174" t="s">
        <v>197</v>
      </c>
      <c r="B2667" s="168"/>
      <c r="C2667" s="17">
        <v>13633.08</v>
      </c>
      <c r="D2667" s="18">
        <v>31151</v>
      </c>
      <c r="E2667" s="18">
        <v>0</v>
      </c>
      <c r="F2667" s="18">
        <v>0</v>
      </c>
      <c r="G2667" s="18">
        <v>0</v>
      </c>
    </row>
    <row r="2668" spans="1:7">
      <c r="A2668" s="169" t="s">
        <v>9</v>
      </c>
      <c r="B2668" s="168"/>
      <c r="C2668" s="19">
        <v>701.48</v>
      </c>
      <c r="D2668" s="20">
        <v>10256</v>
      </c>
      <c r="E2668" s="20">
        <v>0</v>
      </c>
      <c r="F2668" s="20">
        <v>0</v>
      </c>
      <c r="G2668" s="20">
        <v>0</v>
      </c>
    </row>
    <row r="2669" spans="1:7">
      <c r="A2669" s="175" t="s">
        <v>10</v>
      </c>
      <c r="B2669" s="168"/>
      <c r="C2669" s="21">
        <v>701.48</v>
      </c>
      <c r="D2669" s="22">
        <v>10256</v>
      </c>
      <c r="E2669" s="22">
        <v>0</v>
      </c>
      <c r="F2669" s="22">
        <v>0</v>
      </c>
      <c r="G2669" s="22">
        <v>0</v>
      </c>
    </row>
    <row r="2670" spans="1:7">
      <c r="A2670" s="175" t="s">
        <v>11</v>
      </c>
      <c r="B2670" s="168"/>
      <c r="C2670" s="21">
        <v>438.02</v>
      </c>
      <c r="D2670" s="22">
        <v>4756</v>
      </c>
      <c r="E2670" s="22">
        <v>0</v>
      </c>
      <c r="F2670" s="22">
        <v>0</v>
      </c>
      <c r="G2670" s="22">
        <v>0</v>
      </c>
    </row>
    <row r="2671" spans="1:7">
      <c r="A2671" s="175" t="s">
        <v>27</v>
      </c>
      <c r="B2671" s="168"/>
      <c r="C2671" s="21">
        <v>263.45999999999998</v>
      </c>
      <c r="D2671" s="22">
        <v>5500</v>
      </c>
      <c r="E2671" s="22">
        <v>0</v>
      </c>
      <c r="F2671" s="22">
        <v>0</v>
      </c>
      <c r="G2671" s="22">
        <v>0</v>
      </c>
    </row>
    <row r="2672" spans="1:7">
      <c r="A2672" s="169" t="s">
        <v>196</v>
      </c>
      <c r="B2672" s="168"/>
      <c r="C2672" s="19">
        <v>12153.49</v>
      </c>
      <c r="D2672" s="20">
        <v>18500</v>
      </c>
      <c r="E2672" s="20">
        <v>0</v>
      </c>
      <c r="F2672" s="20">
        <v>0</v>
      </c>
      <c r="G2672" s="20">
        <v>0</v>
      </c>
    </row>
    <row r="2673" spans="1:7">
      <c r="A2673" s="175" t="s">
        <v>10</v>
      </c>
      <c r="B2673" s="168"/>
      <c r="C2673" s="21">
        <v>12153.49</v>
      </c>
      <c r="D2673" s="22">
        <v>18500</v>
      </c>
      <c r="E2673" s="22">
        <v>0</v>
      </c>
      <c r="F2673" s="22">
        <v>0</v>
      </c>
      <c r="G2673" s="22">
        <v>0</v>
      </c>
    </row>
    <row r="2674" spans="1:7">
      <c r="A2674" s="175" t="s">
        <v>11</v>
      </c>
      <c r="B2674" s="168"/>
      <c r="C2674" s="21">
        <v>12153.49</v>
      </c>
      <c r="D2674" s="22">
        <v>17500</v>
      </c>
      <c r="E2674" s="22">
        <v>0</v>
      </c>
      <c r="F2674" s="22">
        <v>0</v>
      </c>
      <c r="G2674" s="22">
        <v>0</v>
      </c>
    </row>
    <row r="2675" spans="1:7">
      <c r="A2675" s="175" t="s">
        <v>27</v>
      </c>
      <c r="B2675" s="168"/>
      <c r="C2675" s="21">
        <v>0</v>
      </c>
      <c r="D2675" s="22">
        <v>1000</v>
      </c>
      <c r="E2675" s="22">
        <v>0</v>
      </c>
      <c r="F2675" s="22">
        <v>0</v>
      </c>
      <c r="G2675" s="22">
        <v>0</v>
      </c>
    </row>
    <row r="2676" spans="1:7">
      <c r="A2676" s="169" t="s">
        <v>191</v>
      </c>
      <c r="B2676" s="168"/>
      <c r="C2676" s="19">
        <v>778.11</v>
      </c>
      <c r="D2676" s="20">
        <v>2265</v>
      </c>
      <c r="E2676" s="20">
        <v>0</v>
      </c>
      <c r="F2676" s="20">
        <v>0</v>
      </c>
      <c r="G2676" s="20">
        <v>0</v>
      </c>
    </row>
    <row r="2677" spans="1:7">
      <c r="A2677" s="175" t="s">
        <v>10</v>
      </c>
      <c r="B2677" s="168"/>
      <c r="C2677" s="21">
        <v>778.11</v>
      </c>
      <c r="D2677" s="22">
        <v>2265</v>
      </c>
      <c r="E2677" s="22">
        <v>0</v>
      </c>
      <c r="F2677" s="22">
        <v>0</v>
      </c>
      <c r="G2677" s="22">
        <v>0</v>
      </c>
    </row>
    <row r="2678" spans="1:7">
      <c r="A2678" s="175" t="s">
        <v>26</v>
      </c>
      <c r="B2678" s="168"/>
      <c r="C2678" s="21">
        <v>172.01</v>
      </c>
      <c r="D2678" s="22">
        <v>565</v>
      </c>
      <c r="E2678" s="22">
        <v>0</v>
      </c>
      <c r="F2678" s="22">
        <v>0</v>
      </c>
      <c r="G2678" s="22">
        <v>0</v>
      </c>
    </row>
    <row r="2679" spans="1:7">
      <c r="A2679" s="175" t="s">
        <v>27</v>
      </c>
      <c r="B2679" s="168"/>
      <c r="C2679" s="21">
        <v>606.1</v>
      </c>
      <c r="D2679" s="22">
        <v>1700</v>
      </c>
      <c r="E2679" s="22">
        <v>0</v>
      </c>
      <c r="F2679" s="22">
        <v>0</v>
      </c>
      <c r="G2679" s="22">
        <v>0</v>
      </c>
    </row>
    <row r="2680" spans="1:7">
      <c r="A2680" s="169" t="s">
        <v>198</v>
      </c>
      <c r="B2680" s="168"/>
      <c r="C2680" s="19">
        <v>0</v>
      </c>
      <c r="D2680" s="20">
        <v>130</v>
      </c>
      <c r="E2680" s="20">
        <v>0</v>
      </c>
      <c r="F2680" s="20">
        <v>0</v>
      </c>
      <c r="G2680" s="20">
        <v>0</v>
      </c>
    </row>
    <row r="2681" spans="1:7">
      <c r="A2681" s="175" t="s">
        <v>10</v>
      </c>
      <c r="B2681" s="168"/>
      <c r="C2681" s="21">
        <v>0</v>
      </c>
      <c r="D2681" s="22">
        <v>130</v>
      </c>
      <c r="E2681" s="22">
        <v>0</v>
      </c>
      <c r="F2681" s="22">
        <v>0</v>
      </c>
      <c r="G2681" s="22">
        <v>0</v>
      </c>
    </row>
    <row r="2682" spans="1:7">
      <c r="A2682" s="175" t="s">
        <v>11</v>
      </c>
      <c r="B2682" s="168"/>
      <c r="C2682" s="21">
        <v>0</v>
      </c>
      <c r="D2682" s="22">
        <v>130</v>
      </c>
      <c r="E2682" s="22">
        <v>0</v>
      </c>
      <c r="F2682" s="22">
        <v>0</v>
      </c>
      <c r="G2682" s="22">
        <v>0</v>
      </c>
    </row>
    <row r="2683" spans="1:7">
      <c r="A2683" s="174" t="s">
        <v>140</v>
      </c>
      <c r="B2683" s="168"/>
      <c r="C2683" s="17">
        <v>8847.75</v>
      </c>
      <c r="D2683" s="18">
        <v>20000</v>
      </c>
      <c r="E2683" s="18">
        <v>0</v>
      </c>
      <c r="F2683" s="18">
        <v>0</v>
      </c>
      <c r="G2683" s="18">
        <v>0</v>
      </c>
    </row>
    <row r="2684" spans="1:7">
      <c r="A2684" s="169" t="s">
        <v>18</v>
      </c>
      <c r="B2684" s="168"/>
      <c r="C2684" s="19">
        <v>8847.75</v>
      </c>
      <c r="D2684" s="20">
        <v>20000</v>
      </c>
      <c r="E2684" s="20">
        <v>0</v>
      </c>
      <c r="F2684" s="20">
        <v>0</v>
      </c>
      <c r="G2684" s="20">
        <v>0</v>
      </c>
    </row>
    <row r="2685" spans="1:7">
      <c r="A2685" s="175" t="s">
        <v>10</v>
      </c>
      <c r="B2685" s="168"/>
      <c r="C2685" s="21">
        <v>8847.75</v>
      </c>
      <c r="D2685" s="22">
        <v>20000</v>
      </c>
      <c r="E2685" s="22">
        <v>0</v>
      </c>
      <c r="F2685" s="22">
        <v>0</v>
      </c>
      <c r="G2685" s="22">
        <v>0</v>
      </c>
    </row>
    <row r="2686" spans="1:7">
      <c r="A2686" s="175" t="s">
        <v>11</v>
      </c>
      <c r="B2686" s="168"/>
      <c r="C2686" s="21">
        <v>8847.75</v>
      </c>
      <c r="D2686" s="22">
        <v>20000</v>
      </c>
      <c r="E2686" s="22">
        <v>0</v>
      </c>
      <c r="F2686" s="22">
        <v>0</v>
      </c>
      <c r="G2686" s="22">
        <v>0</v>
      </c>
    </row>
    <row r="2687" spans="1:7">
      <c r="A2687" s="174" t="s">
        <v>199</v>
      </c>
      <c r="B2687" s="168"/>
      <c r="C2687" s="17">
        <v>18601.900000000001</v>
      </c>
      <c r="D2687" s="18">
        <v>1201</v>
      </c>
      <c r="E2687" s="18">
        <v>0</v>
      </c>
      <c r="F2687" s="18">
        <v>0</v>
      </c>
      <c r="G2687" s="18">
        <v>0</v>
      </c>
    </row>
    <row r="2688" spans="1:7">
      <c r="A2688" s="169" t="s">
        <v>9</v>
      </c>
      <c r="B2688" s="168"/>
      <c r="C2688" s="19">
        <v>18601.900000000001</v>
      </c>
      <c r="D2688" s="20">
        <v>1201</v>
      </c>
      <c r="E2688" s="20">
        <v>0</v>
      </c>
      <c r="F2688" s="20">
        <v>0</v>
      </c>
      <c r="G2688" s="20">
        <v>0</v>
      </c>
    </row>
    <row r="2689" spans="1:7">
      <c r="A2689" s="175" t="s">
        <v>10</v>
      </c>
      <c r="B2689" s="168"/>
      <c r="C2689" s="21">
        <v>18601.900000000001</v>
      </c>
      <c r="D2689" s="22">
        <v>1201</v>
      </c>
      <c r="E2689" s="22">
        <v>0</v>
      </c>
      <c r="F2689" s="22">
        <v>0</v>
      </c>
      <c r="G2689" s="22">
        <v>0</v>
      </c>
    </row>
    <row r="2690" spans="1:7">
      <c r="A2690" s="175" t="s">
        <v>26</v>
      </c>
      <c r="B2690" s="168"/>
      <c r="C2690" s="21">
        <v>18524.25</v>
      </c>
      <c r="D2690" s="22">
        <v>1171</v>
      </c>
      <c r="E2690" s="22">
        <v>0</v>
      </c>
      <c r="F2690" s="22">
        <v>0</v>
      </c>
      <c r="G2690" s="22">
        <v>0</v>
      </c>
    </row>
    <row r="2691" spans="1:7">
      <c r="A2691" s="175" t="s">
        <v>11</v>
      </c>
      <c r="B2691" s="168"/>
      <c r="C2691" s="21">
        <v>77.650000000000006</v>
      </c>
      <c r="D2691" s="22">
        <v>30</v>
      </c>
      <c r="E2691" s="22">
        <v>0</v>
      </c>
      <c r="F2691" s="22">
        <v>0</v>
      </c>
      <c r="G2691" s="22">
        <v>0</v>
      </c>
    </row>
    <row r="2692" spans="1:7">
      <c r="A2692" s="174" t="s">
        <v>212</v>
      </c>
      <c r="B2692" s="168"/>
      <c r="C2692" s="17">
        <v>0</v>
      </c>
      <c r="D2692" s="18">
        <v>7670</v>
      </c>
      <c r="E2692" s="18">
        <v>0</v>
      </c>
      <c r="F2692" s="18">
        <v>0</v>
      </c>
      <c r="G2692" s="18">
        <v>0</v>
      </c>
    </row>
    <row r="2693" spans="1:7">
      <c r="A2693" s="169" t="s">
        <v>190</v>
      </c>
      <c r="B2693" s="168"/>
      <c r="C2693" s="19">
        <v>0</v>
      </c>
      <c r="D2693" s="20">
        <v>1270</v>
      </c>
      <c r="E2693" s="20">
        <v>0</v>
      </c>
      <c r="F2693" s="20">
        <v>0</v>
      </c>
      <c r="G2693" s="20">
        <v>0</v>
      </c>
    </row>
    <row r="2694" spans="1:7">
      <c r="A2694" s="175" t="s">
        <v>10</v>
      </c>
      <c r="B2694" s="168"/>
      <c r="C2694" s="21">
        <v>0</v>
      </c>
      <c r="D2694" s="22">
        <v>1270</v>
      </c>
      <c r="E2694" s="22">
        <v>0</v>
      </c>
      <c r="F2694" s="22">
        <v>0</v>
      </c>
      <c r="G2694" s="22">
        <v>0</v>
      </c>
    </row>
    <row r="2695" spans="1:7">
      <c r="A2695" s="175" t="s">
        <v>26</v>
      </c>
      <c r="B2695" s="168"/>
      <c r="C2695" s="21">
        <v>0</v>
      </c>
      <c r="D2695" s="22">
        <v>850</v>
      </c>
      <c r="E2695" s="22">
        <v>0</v>
      </c>
      <c r="F2695" s="22">
        <v>0</v>
      </c>
      <c r="G2695" s="22">
        <v>0</v>
      </c>
    </row>
    <row r="2696" spans="1:7">
      <c r="A2696" s="175" t="s">
        <v>11</v>
      </c>
      <c r="B2696" s="168"/>
      <c r="C2696" s="21">
        <v>0</v>
      </c>
      <c r="D2696" s="22">
        <v>420</v>
      </c>
      <c r="E2696" s="22">
        <v>0</v>
      </c>
      <c r="F2696" s="22">
        <v>0</v>
      </c>
      <c r="G2696" s="22">
        <v>0</v>
      </c>
    </row>
    <row r="2697" spans="1:7">
      <c r="A2697" s="169" t="s">
        <v>191</v>
      </c>
      <c r="B2697" s="168"/>
      <c r="C2697" s="19">
        <v>0</v>
      </c>
      <c r="D2697" s="20">
        <v>6400</v>
      </c>
      <c r="E2697" s="20">
        <v>0</v>
      </c>
      <c r="F2697" s="20">
        <v>0</v>
      </c>
      <c r="G2697" s="20">
        <v>0</v>
      </c>
    </row>
    <row r="2698" spans="1:7">
      <c r="A2698" s="175" t="s">
        <v>10</v>
      </c>
      <c r="B2698" s="168"/>
      <c r="C2698" s="21">
        <v>0</v>
      </c>
      <c r="D2698" s="22">
        <v>6400</v>
      </c>
      <c r="E2698" s="22">
        <v>0</v>
      </c>
      <c r="F2698" s="22">
        <v>0</v>
      </c>
      <c r="G2698" s="22">
        <v>0</v>
      </c>
    </row>
    <row r="2699" spans="1:7">
      <c r="A2699" s="175" t="s">
        <v>26</v>
      </c>
      <c r="B2699" s="168"/>
      <c r="C2699" s="21">
        <v>0</v>
      </c>
      <c r="D2699" s="22">
        <v>6100</v>
      </c>
      <c r="E2699" s="22">
        <v>0</v>
      </c>
      <c r="F2699" s="22">
        <v>0</v>
      </c>
      <c r="G2699" s="22">
        <v>0</v>
      </c>
    </row>
    <row r="2700" spans="1:7">
      <c r="A2700" s="175" t="s">
        <v>11</v>
      </c>
      <c r="B2700" s="168"/>
      <c r="C2700" s="21">
        <v>0</v>
      </c>
      <c r="D2700" s="22">
        <v>300</v>
      </c>
      <c r="E2700" s="22">
        <v>0</v>
      </c>
      <c r="F2700" s="22">
        <v>0</v>
      </c>
      <c r="G2700" s="22">
        <v>0</v>
      </c>
    </row>
    <row r="2701" spans="1:7">
      <c r="A2701" s="174" t="s">
        <v>213</v>
      </c>
      <c r="B2701" s="168"/>
      <c r="C2701" s="17">
        <v>65185.1</v>
      </c>
      <c r="D2701" s="18">
        <v>0</v>
      </c>
      <c r="E2701" s="18">
        <v>0</v>
      </c>
      <c r="F2701" s="18">
        <v>0</v>
      </c>
      <c r="G2701" s="18">
        <v>0</v>
      </c>
    </row>
    <row r="2702" spans="1:7">
      <c r="A2702" s="169" t="s">
        <v>9</v>
      </c>
      <c r="B2702" s="168"/>
      <c r="C2702" s="19">
        <v>11035.68</v>
      </c>
      <c r="D2702" s="20">
        <v>0</v>
      </c>
      <c r="E2702" s="20">
        <v>0</v>
      </c>
      <c r="F2702" s="20">
        <v>0</v>
      </c>
      <c r="G2702" s="20">
        <v>0</v>
      </c>
    </row>
    <row r="2703" spans="1:7">
      <c r="A2703" s="175" t="s">
        <v>10</v>
      </c>
      <c r="B2703" s="168"/>
      <c r="C2703" s="21">
        <v>11035.68</v>
      </c>
      <c r="D2703" s="22">
        <v>0</v>
      </c>
      <c r="E2703" s="22">
        <v>0</v>
      </c>
      <c r="F2703" s="22">
        <v>0</v>
      </c>
      <c r="G2703" s="22">
        <v>0</v>
      </c>
    </row>
    <row r="2704" spans="1:7">
      <c r="A2704" s="175" t="s">
        <v>26</v>
      </c>
      <c r="B2704" s="168"/>
      <c r="C2704" s="21">
        <v>10815.06</v>
      </c>
      <c r="D2704" s="22">
        <v>0</v>
      </c>
      <c r="E2704" s="22">
        <v>0</v>
      </c>
      <c r="F2704" s="22">
        <v>0</v>
      </c>
      <c r="G2704" s="22">
        <v>0</v>
      </c>
    </row>
    <row r="2705" spans="1:7">
      <c r="A2705" s="175" t="s">
        <v>11</v>
      </c>
      <c r="B2705" s="168"/>
      <c r="C2705" s="21">
        <v>220.62</v>
      </c>
      <c r="D2705" s="22">
        <v>0</v>
      </c>
      <c r="E2705" s="22">
        <v>0</v>
      </c>
      <c r="F2705" s="22">
        <v>0</v>
      </c>
      <c r="G2705" s="22">
        <v>0</v>
      </c>
    </row>
    <row r="2706" spans="1:7">
      <c r="A2706" s="169" t="s">
        <v>18</v>
      </c>
      <c r="B2706" s="168"/>
      <c r="C2706" s="19">
        <v>54149.42</v>
      </c>
      <c r="D2706" s="20">
        <v>0</v>
      </c>
      <c r="E2706" s="20">
        <v>0</v>
      </c>
      <c r="F2706" s="20">
        <v>0</v>
      </c>
      <c r="G2706" s="20">
        <v>0</v>
      </c>
    </row>
    <row r="2707" spans="1:7">
      <c r="A2707" s="175" t="s">
        <v>10</v>
      </c>
      <c r="B2707" s="168"/>
      <c r="C2707" s="21">
        <v>54149.42</v>
      </c>
      <c r="D2707" s="22">
        <v>0</v>
      </c>
      <c r="E2707" s="22">
        <v>0</v>
      </c>
      <c r="F2707" s="22">
        <v>0</v>
      </c>
      <c r="G2707" s="22">
        <v>0</v>
      </c>
    </row>
    <row r="2708" spans="1:7">
      <c r="A2708" s="175" t="s">
        <v>26</v>
      </c>
      <c r="B2708" s="168"/>
      <c r="C2708" s="21">
        <v>50111.7</v>
      </c>
      <c r="D2708" s="22">
        <v>0</v>
      </c>
      <c r="E2708" s="22">
        <v>0</v>
      </c>
      <c r="F2708" s="22">
        <v>0</v>
      </c>
      <c r="G2708" s="22">
        <v>0</v>
      </c>
    </row>
    <row r="2709" spans="1:7">
      <c r="A2709" s="175" t="s">
        <v>11</v>
      </c>
      <c r="B2709" s="168"/>
      <c r="C2709" s="21">
        <v>4037.72</v>
      </c>
      <c r="D2709" s="22">
        <v>0</v>
      </c>
      <c r="E2709" s="22">
        <v>0</v>
      </c>
      <c r="F2709" s="22">
        <v>0</v>
      </c>
      <c r="G2709" s="22">
        <v>0</v>
      </c>
    </row>
    <row r="2710" spans="1:7">
      <c r="A2710" s="174" t="s">
        <v>214</v>
      </c>
      <c r="B2710" s="168"/>
      <c r="C2710" s="17">
        <v>53313.13</v>
      </c>
      <c r="D2710" s="18">
        <v>160514</v>
      </c>
      <c r="E2710" s="18">
        <v>0</v>
      </c>
      <c r="F2710" s="18">
        <v>0</v>
      </c>
      <c r="G2710" s="18">
        <v>0</v>
      </c>
    </row>
    <row r="2711" spans="1:7">
      <c r="A2711" s="169" t="s">
        <v>9</v>
      </c>
      <c r="B2711" s="168"/>
      <c r="C2711" s="19">
        <v>28313.13</v>
      </c>
      <c r="D2711" s="20">
        <v>113707</v>
      </c>
      <c r="E2711" s="20">
        <v>0</v>
      </c>
      <c r="F2711" s="20">
        <v>0</v>
      </c>
      <c r="G2711" s="20">
        <v>0</v>
      </c>
    </row>
    <row r="2712" spans="1:7">
      <c r="A2712" s="175" t="s">
        <v>10</v>
      </c>
      <c r="B2712" s="168"/>
      <c r="C2712" s="21">
        <v>28313.13</v>
      </c>
      <c r="D2712" s="22">
        <v>113707</v>
      </c>
      <c r="E2712" s="22">
        <v>0</v>
      </c>
      <c r="F2712" s="22">
        <v>0</v>
      </c>
      <c r="G2712" s="22">
        <v>0</v>
      </c>
    </row>
    <row r="2713" spans="1:7">
      <c r="A2713" s="175" t="s">
        <v>26</v>
      </c>
      <c r="B2713" s="168"/>
      <c r="C2713" s="21">
        <v>27892.78</v>
      </c>
      <c r="D2713" s="22">
        <v>111786</v>
      </c>
      <c r="E2713" s="22">
        <v>0</v>
      </c>
      <c r="F2713" s="22">
        <v>0</v>
      </c>
      <c r="G2713" s="22">
        <v>0</v>
      </c>
    </row>
    <row r="2714" spans="1:7">
      <c r="A2714" s="175" t="s">
        <v>11</v>
      </c>
      <c r="B2714" s="168"/>
      <c r="C2714" s="21">
        <v>420.35</v>
      </c>
      <c r="D2714" s="22">
        <v>1921</v>
      </c>
      <c r="E2714" s="22">
        <v>0</v>
      </c>
      <c r="F2714" s="22">
        <v>0</v>
      </c>
      <c r="G2714" s="22">
        <v>0</v>
      </c>
    </row>
    <row r="2715" spans="1:7">
      <c r="A2715" s="169" t="s">
        <v>18</v>
      </c>
      <c r="B2715" s="168"/>
      <c r="C2715" s="19">
        <v>25000</v>
      </c>
      <c r="D2715" s="20">
        <v>46807</v>
      </c>
      <c r="E2715" s="20">
        <v>0</v>
      </c>
      <c r="F2715" s="20">
        <v>0</v>
      </c>
      <c r="G2715" s="20">
        <v>0</v>
      </c>
    </row>
    <row r="2716" spans="1:7">
      <c r="A2716" s="175" t="s">
        <v>10</v>
      </c>
      <c r="B2716" s="168"/>
      <c r="C2716" s="21">
        <v>25000</v>
      </c>
      <c r="D2716" s="22">
        <v>46807</v>
      </c>
      <c r="E2716" s="22">
        <v>0</v>
      </c>
      <c r="F2716" s="22">
        <v>0</v>
      </c>
      <c r="G2716" s="22">
        <v>0</v>
      </c>
    </row>
    <row r="2717" spans="1:7">
      <c r="A2717" s="175" t="s">
        <v>26</v>
      </c>
      <c r="B2717" s="168"/>
      <c r="C2717" s="21">
        <v>23140</v>
      </c>
      <c r="D2717" s="22">
        <v>42000</v>
      </c>
      <c r="E2717" s="22">
        <v>0</v>
      </c>
      <c r="F2717" s="22">
        <v>0</v>
      </c>
      <c r="G2717" s="22">
        <v>0</v>
      </c>
    </row>
    <row r="2718" spans="1:7">
      <c r="A2718" s="175" t="s">
        <v>11</v>
      </c>
      <c r="B2718" s="168"/>
      <c r="C2718" s="21">
        <v>1860</v>
      </c>
      <c r="D2718" s="22">
        <v>4807</v>
      </c>
      <c r="E2718" s="22">
        <v>0</v>
      </c>
      <c r="F2718" s="22">
        <v>0</v>
      </c>
      <c r="G2718" s="22">
        <v>0</v>
      </c>
    </row>
    <row r="2719" spans="1:7">
      <c r="A2719" s="174" t="s">
        <v>403</v>
      </c>
      <c r="B2719" s="168"/>
      <c r="C2719" s="17">
        <v>0</v>
      </c>
      <c r="D2719" s="18">
        <v>121000</v>
      </c>
      <c r="E2719" s="18">
        <v>0</v>
      </c>
      <c r="F2719" s="18">
        <v>0</v>
      </c>
      <c r="G2719" s="18">
        <v>0</v>
      </c>
    </row>
    <row r="2720" spans="1:7">
      <c r="A2720" s="169" t="s">
        <v>9</v>
      </c>
      <c r="B2720" s="168"/>
      <c r="C2720" s="19">
        <v>0</v>
      </c>
      <c r="D2720" s="20">
        <v>41000</v>
      </c>
      <c r="E2720" s="20">
        <v>0</v>
      </c>
      <c r="F2720" s="20">
        <v>0</v>
      </c>
      <c r="G2720" s="20">
        <v>0</v>
      </c>
    </row>
    <row r="2721" spans="1:7">
      <c r="A2721" s="175" t="s">
        <v>10</v>
      </c>
      <c r="B2721" s="168"/>
      <c r="C2721" s="21">
        <v>0</v>
      </c>
      <c r="D2721" s="22">
        <v>41000</v>
      </c>
      <c r="E2721" s="22">
        <v>0</v>
      </c>
      <c r="F2721" s="22">
        <v>0</v>
      </c>
      <c r="G2721" s="22">
        <v>0</v>
      </c>
    </row>
    <row r="2722" spans="1:7">
      <c r="A2722" s="175" t="s">
        <v>26</v>
      </c>
      <c r="B2722" s="168"/>
      <c r="C2722" s="21">
        <v>0</v>
      </c>
      <c r="D2722" s="22">
        <v>31100</v>
      </c>
      <c r="E2722" s="22">
        <v>0</v>
      </c>
      <c r="F2722" s="22">
        <v>0</v>
      </c>
      <c r="G2722" s="22">
        <v>0</v>
      </c>
    </row>
    <row r="2723" spans="1:7">
      <c r="A2723" s="175" t="s">
        <v>11</v>
      </c>
      <c r="B2723" s="168"/>
      <c r="C2723" s="21">
        <v>0</v>
      </c>
      <c r="D2723" s="22">
        <v>9900</v>
      </c>
      <c r="E2723" s="22">
        <v>0</v>
      </c>
      <c r="F2723" s="22">
        <v>0</v>
      </c>
      <c r="G2723" s="22">
        <v>0</v>
      </c>
    </row>
    <row r="2724" spans="1:7">
      <c r="A2724" s="169" t="s">
        <v>18</v>
      </c>
      <c r="B2724" s="168"/>
      <c r="C2724" s="19">
        <v>0</v>
      </c>
      <c r="D2724" s="20">
        <v>80000</v>
      </c>
      <c r="E2724" s="20">
        <v>0</v>
      </c>
      <c r="F2724" s="20">
        <v>0</v>
      </c>
      <c r="G2724" s="20">
        <v>0</v>
      </c>
    </row>
    <row r="2725" spans="1:7">
      <c r="A2725" s="175" t="s">
        <v>10</v>
      </c>
      <c r="B2725" s="168"/>
      <c r="C2725" s="21">
        <v>0</v>
      </c>
      <c r="D2725" s="22">
        <v>80000</v>
      </c>
      <c r="E2725" s="22">
        <v>0</v>
      </c>
      <c r="F2725" s="22">
        <v>0</v>
      </c>
      <c r="G2725" s="22">
        <v>0</v>
      </c>
    </row>
    <row r="2726" spans="1:7">
      <c r="A2726" s="175" t="s">
        <v>26</v>
      </c>
      <c r="B2726" s="168"/>
      <c r="C2726" s="21">
        <v>0</v>
      </c>
      <c r="D2726" s="22">
        <v>75450</v>
      </c>
      <c r="E2726" s="22">
        <v>0</v>
      </c>
      <c r="F2726" s="22">
        <v>0</v>
      </c>
      <c r="G2726" s="22">
        <v>0</v>
      </c>
    </row>
    <row r="2727" spans="1:7">
      <c r="A2727" s="175" t="s">
        <v>11</v>
      </c>
      <c r="B2727" s="168"/>
      <c r="C2727" s="21">
        <v>0</v>
      </c>
      <c r="D2727" s="22">
        <v>4550</v>
      </c>
      <c r="E2727" s="22">
        <v>0</v>
      </c>
      <c r="F2727" s="22">
        <v>0</v>
      </c>
      <c r="G2727" s="22">
        <v>0</v>
      </c>
    </row>
    <row r="2728" spans="1:7">
      <c r="A2728" s="170" t="s">
        <v>350</v>
      </c>
      <c r="B2728" s="168"/>
      <c r="C2728" s="15">
        <v>0</v>
      </c>
      <c r="D2728" s="16">
        <v>0</v>
      </c>
      <c r="E2728" s="16">
        <v>4862375</v>
      </c>
      <c r="F2728" s="16">
        <v>4563581</v>
      </c>
      <c r="G2728" s="16">
        <v>4586081</v>
      </c>
    </row>
    <row r="2729" spans="1:7">
      <c r="A2729" s="174" t="s">
        <v>404</v>
      </c>
      <c r="B2729" s="168"/>
      <c r="C2729" s="17">
        <v>0</v>
      </c>
      <c r="D2729" s="18">
        <v>0</v>
      </c>
      <c r="E2729" s="18">
        <v>428530</v>
      </c>
      <c r="F2729" s="18">
        <v>421736</v>
      </c>
      <c r="G2729" s="18">
        <v>427236</v>
      </c>
    </row>
    <row r="2730" spans="1:7">
      <c r="A2730" s="169" t="s">
        <v>304</v>
      </c>
      <c r="B2730" s="168"/>
      <c r="C2730" s="19">
        <v>0</v>
      </c>
      <c r="D2730" s="20">
        <v>0</v>
      </c>
      <c r="E2730" s="20">
        <v>184400</v>
      </c>
      <c r="F2730" s="20">
        <v>175156</v>
      </c>
      <c r="G2730" s="20">
        <v>175156</v>
      </c>
    </row>
    <row r="2731" spans="1:7">
      <c r="A2731" s="175" t="s">
        <v>10</v>
      </c>
      <c r="B2731" s="168"/>
      <c r="C2731" s="21">
        <v>0</v>
      </c>
      <c r="D2731" s="22">
        <v>0</v>
      </c>
      <c r="E2731" s="22">
        <v>184400</v>
      </c>
      <c r="F2731" s="22">
        <v>175156</v>
      </c>
      <c r="G2731" s="22">
        <v>175156</v>
      </c>
    </row>
    <row r="2732" spans="1:7">
      <c r="A2732" s="175" t="s">
        <v>11</v>
      </c>
      <c r="B2732" s="168"/>
      <c r="C2732" s="21">
        <v>0</v>
      </c>
      <c r="D2732" s="22">
        <v>0</v>
      </c>
      <c r="E2732" s="22">
        <v>181900</v>
      </c>
      <c r="F2732" s="22">
        <v>174156</v>
      </c>
      <c r="G2732" s="22">
        <v>174156</v>
      </c>
    </row>
    <row r="2733" spans="1:7">
      <c r="A2733" s="175" t="s">
        <v>27</v>
      </c>
      <c r="B2733" s="168"/>
      <c r="C2733" s="21">
        <v>0</v>
      </c>
      <c r="D2733" s="22">
        <v>0</v>
      </c>
      <c r="E2733" s="22">
        <v>2500</v>
      </c>
      <c r="F2733" s="22">
        <v>1000</v>
      </c>
      <c r="G2733" s="22">
        <v>1000</v>
      </c>
    </row>
    <row r="2734" spans="1:7">
      <c r="A2734" s="169" t="s">
        <v>338</v>
      </c>
      <c r="B2734" s="168"/>
      <c r="C2734" s="19">
        <v>0</v>
      </c>
      <c r="D2734" s="20">
        <v>0</v>
      </c>
      <c r="E2734" s="20">
        <v>10080</v>
      </c>
      <c r="F2734" s="20">
        <v>6830</v>
      </c>
      <c r="G2734" s="20">
        <v>7330</v>
      </c>
    </row>
    <row r="2735" spans="1:7">
      <c r="A2735" s="175" t="s">
        <v>10</v>
      </c>
      <c r="B2735" s="168"/>
      <c r="C2735" s="21">
        <v>0</v>
      </c>
      <c r="D2735" s="22">
        <v>0</v>
      </c>
      <c r="E2735" s="22">
        <v>10080</v>
      </c>
      <c r="F2735" s="22">
        <v>6830</v>
      </c>
      <c r="G2735" s="22">
        <v>7330</v>
      </c>
    </row>
    <row r="2736" spans="1:7">
      <c r="A2736" s="175" t="s">
        <v>11</v>
      </c>
      <c r="B2736" s="168"/>
      <c r="C2736" s="21">
        <v>0</v>
      </c>
      <c r="D2736" s="22">
        <v>0</v>
      </c>
      <c r="E2736" s="22">
        <v>10080</v>
      </c>
      <c r="F2736" s="22">
        <v>6830</v>
      </c>
      <c r="G2736" s="22">
        <v>7330</v>
      </c>
    </row>
    <row r="2737" spans="1:7">
      <c r="A2737" s="169" t="s">
        <v>339</v>
      </c>
      <c r="B2737" s="168"/>
      <c r="C2737" s="19">
        <v>0</v>
      </c>
      <c r="D2737" s="20">
        <v>0</v>
      </c>
      <c r="E2737" s="20">
        <v>3850</v>
      </c>
      <c r="F2737" s="20">
        <v>0</v>
      </c>
      <c r="G2737" s="20">
        <v>0</v>
      </c>
    </row>
    <row r="2738" spans="1:7">
      <c r="A2738" s="175" t="s">
        <v>10</v>
      </c>
      <c r="B2738" s="168"/>
      <c r="C2738" s="21">
        <v>0</v>
      </c>
      <c r="D2738" s="22">
        <v>0</v>
      </c>
      <c r="E2738" s="22">
        <v>3850</v>
      </c>
      <c r="F2738" s="22">
        <v>0</v>
      </c>
      <c r="G2738" s="22">
        <v>0</v>
      </c>
    </row>
    <row r="2739" spans="1:7">
      <c r="A2739" s="175" t="s">
        <v>11</v>
      </c>
      <c r="B2739" s="168"/>
      <c r="C2739" s="21">
        <v>0</v>
      </c>
      <c r="D2739" s="22">
        <v>0</v>
      </c>
      <c r="E2739" s="22">
        <v>3850</v>
      </c>
      <c r="F2739" s="22">
        <v>0</v>
      </c>
      <c r="G2739" s="22">
        <v>0</v>
      </c>
    </row>
    <row r="2740" spans="1:7">
      <c r="A2740" s="169" t="s">
        <v>340</v>
      </c>
      <c r="B2740" s="168"/>
      <c r="C2740" s="19">
        <v>0</v>
      </c>
      <c r="D2740" s="20">
        <v>0</v>
      </c>
      <c r="E2740" s="20">
        <v>150000</v>
      </c>
      <c r="F2740" s="20">
        <v>160000</v>
      </c>
      <c r="G2740" s="20">
        <v>165000</v>
      </c>
    </row>
    <row r="2741" spans="1:7">
      <c r="A2741" s="175" t="s">
        <v>10</v>
      </c>
      <c r="B2741" s="168"/>
      <c r="C2741" s="21">
        <v>0</v>
      </c>
      <c r="D2741" s="22">
        <v>0</v>
      </c>
      <c r="E2741" s="22">
        <v>150000</v>
      </c>
      <c r="F2741" s="22">
        <v>160000</v>
      </c>
      <c r="G2741" s="22">
        <v>165000</v>
      </c>
    </row>
    <row r="2742" spans="1:7">
      <c r="A2742" s="175" t="s">
        <v>11</v>
      </c>
      <c r="B2742" s="168"/>
      <c r="C2742" s="21">
        <v>0</v>
      </c>
      <c r="D2742" s="22">
        <v>0</v>
      </c>
      <c r="E2742" s="22">
        <v>147450</v>
      </c>
      <c r="F2742" s="22">
        <v>157450</v>
      </c>
      <c r="G2742" s="22">
        <v>162450</v>
      </c>
    </row>
    <row r="2743" spans="1:7">
      <c r="A2743" s="175" t="s">
        <v>32</v>
      </c>
      <c r="B2743" s="168"/>
      <c r="C2743" s="21">
        <v>0</v>
      </c>
      <c r="D2743" s="22">
        <v>0</v>
      </c>
      <c r="E2743" s="22">
        <v>2550</v>
      </c>
      <c r="F2743" s="22">
        <v>2550</v>
      </c>
      <c r="G2743" s="22">
        <v>2550</v>
      </c>
    </row>
    <row r="2744" spans="1:7">
      <c r="A2744" s="169" t="s">
        <v>341</v>
      </c>
      <c r="B2744" s="168"/>
      <c r="C2744" s="19">
        <v>0</v>
      </c>
      <c r="D2744" s="20">
        <v>0</v>
      </c>
      <c r="E2744" s="20">
        <v>77600</v>
      </c>
      <c r="F2744" s="20">
        <v>79600</v>
      </c>
      <c r="G2744" s="20">
        <v>79600</v>
      </c>
    </row>
    <row r="2745" spans="1:7">
      <c r="A2745" s="175" t="s">
        <v>10</v>
      </c>
      <c r="B2745" s="168"/>
      <c r="C2745" s="21">
        <v>0</v>
      </c>
      <c r="D2745" s="22">
        <v>0</v>
      </c>
      <c r="E2745" s="22">
        <v>77600</v>
      </c>
      <c r="F2745" s="22">
        <v>79600</v>
      </c>
      <c r="G2745" s="22">
        <v>79600</v>
      </c>
    </row>
    <row r="2746" spans="1:7">
      <c r="A2746" s="175" t="s">
        <v>11</v>
      </c>
      <c r="B2746" s="168"/>
      <c r="C2746" s="21">
        <v>0</v>
      </c>
      <c r="D2746" s="22">
        <v>0</v>
      </c>
      <c r="E2746" s="22">
        <v>73000</v>
      </c>
      <c r="F2746" s="22">
        <v>75000</v>
      </c>
      <c r="G2746" s="22">
        <v>75000</v>
      </c>
    </row>
    <row r="2747" spans="1:7">
      <c r="A2747" s="175" t="s">
        <v>27</v>
      </c>
      <c r="B2747" s="168"/>
      <c r="C2747" s="21">
        <v>0</v>
      </c>
      <c r="D2747" s="22">
        <v>0</v>
      </c>
      <c r="E2747" s="22">
        <v>2600</v>
      </c>
      <c r="F2747" s="22">
        <v>2600</v>
      </c>
      <c r="G2747" s="22">
        <v>2600</v>
      </c>
    </row>
    <row r="2748" spans="1:7">
      <c r="A2748" s="175" t="s">
        <v>307</v>
      </c>
      <c r="B2748" s="168"/>
      <c r="C2748" s="21">
        <v>0</v>
      </c>
      <c r="D2748" s="22">
        <v>0</v>
      </c>
      <c r="E2748" s="22">
        <v>2000</v>
      </c>
      <c r="F2748" s="22">
        <v>2000</v>
      </c>
      <c r="G2748" s="22">
        <v>2000</v>
      </c>
    </row>
    <row r="2749" spans="1:7">
      <c r="A2749" s="169" t="s">
        <v>342</v>
      </c>
      <c r="B2749" s="168"/>
      <c r="C2749" s="19">
        <v>0</v>
      </c>
      <c r="D2749" s="20">
        <v>0</v>
      </c>
      <c r="E2749" s="20">
        <v>2450</v>
      </c>
      <c r="F2749" s="20">
        <v>0</v>
      </c>
      <c r="G2749" s="20">
        <v>0</v>
      </c>
    </row>
    <row r="2750" spans="1:7">
      <c r="A2750" s="175" t="s">
        <v>10</v>
      </c>
      <c r="B2750" s="168"/>
      <c r="C2750" s="21">
        <v>0</v>
      </c>
      <c r="D2750" s="22">
        <v>0</v>
      </c>
      <c r="E2750" s="22">
        <v>2450</v>
      </c>
      <c r="F2750" s="22">
        <v>0</v>
      </c>
      <c r="G2750" s="22">
        <v>0</v>
      </c>
    </row>
    <row r="2751" spans="1:7">
      <c r="A2751" s="175" t="s">
        <v>11</v>
      </c>
      <c r="B2751" s="168"/>
      <c r="C2751" s="21">
        <v>0</v>
      </c>
      <c r="D2751" s="22">
        <v>0</v>
      </c>
      <c r="E2751" s="22">
        <v>2450</v>
      </c>
      <c r="F2751" s="22">
        <v>0</v>
      </c>
      <c r="G2751" s="22">
        <v>0</v>
      </c>
    </row>
    <row r="2752" spans="1:7">
      <c r="A2752" s="169" t="s">
        <v>374</v>
      </c>
      <c r="B2752" s="168"/>
      <c r="C2752" s="19">
        <v>0</v>
      </c>
      <c r="D2752" s="20">
        <v>0</v>
      </c>
      <c r="E2752" s="20">
        <v>150</v>
      </c>
      <c r="F2752" s="20">
        <v>150</v>
      </c>
      <c r="G2752" s="20">
        <v>150</v>
      </c>
    </row>
    <row r="2753" spans="1:7">
      <c r="A2753" s="175" t="s">
        <v>10</v>
      </c>
      <c r="B2753" s="168"/>
      <c r="C2753" s="21">
        <v>0</v>
      </c>
      <c r="D2753" s="22">
        <v>0</v>
      </c>
      <c r="E2753" s="22">
        <v>150</v>
      </c>
      <c r="F2753" s="22">
        <v>150</v>
      </c>
      <c r="G2753" s="22">
        <v>150</v>
      </c>
    </row>
    <row r="2754" spans="1:7">
      <c r="A2754" s="175" t="s">
        <v>11</v>
      </c>
      <c r="B2754" s="168"/>
      <c r="C2754" s="21">
        <v>0</v>
      </c>
      <c r="D2754" s="22">
        <v>0</v>
      </c>
      <c r="E2754" s="22">
        <v>150</v>
      </c>
      <c r="F2754" s="22">
        <v>150</v>
      </c>
      <c r="G2754" s="22">
        <v>150</v>
      </c>
    </row>
    <row r="2755" spans="1:7">
      <c r="A2755" s="174" t="s">
        <v>211</v>
      </c>
      <c r="B2755" s="168"/>
      <c r="C2755" s="17">
        <v>0</v>
      </c>
      <c r="D2755" s="18">
        <v>0</v>
      </c>
      <c r="E2755" s="18">
        <v>3269145</v>
      </c>
      <c r="F2755" s="18">
        <v>3043145</v>
      </c>
      <c r="G2755" s="18">
        <v>3058145</v>
      </c>
    </row>
    <row r="2756" spans="1:7">
      <c r="A2756" s="169" t="s">
        <v>341</v>
      </c>
      <c r="B2756" s="168"/>
      <c r="C2756" s="19">
        <v>0</v>
      </c>
      <c r="D2756" s="20">
        <v>0</v>
      </c>
      <c r="E2756" s="20">
        <v>3269145</v>
      </c>
      <c r="F2756" s="20">
        <v>3043145</v>
      </c>
      <c r="G2756" s="20">
        <v>3058145</v>
      </c>
    </row>
    <row r="2757" spans="1:7">
      <c r="A2757" s="175" t="s">
        <v>10</v>
      </c>
      <c r="B2757" s="168"/>
      <c r="C2757" s="21">
        <v>0</v>
      </c>
      <c r="D2757" s="22">
        <v>0</v>
      </c>
      <c r="E2757" s="22">
        <v>3269145</v>
      </c>
      <c r="F2757" s="22">
        <v>3043145</v>
      </c>
      <c r="G2757" s="22">
        <v>3058145</v>
      </c>
    </row>
    <row r="2758" spans="1:7">
      <c r="A2758" s="175" t="s">
        <v>26</v>
      </c>
      <c r="B2758" s="168"/>
      <c r="C2758" s="21">
        <v>0</v>
      </c>
      <c r="D2758" s="22">
        <v>0</v>
      </c>
      <c r="E2758" s="22">
        <v>3173065</v>
      </c>
      <c r="F2758" s="22">
        <v>2948065</v>
      </c>
      <c r="G2758" s="22">
        <v>2963065</v>
      </c>
    </row>
    <row r="2759" spans="1:7">
      <c r="A2759" s="175" t="s">
        <v>11</v>
      </c>
      <c r="B2759" s="168"/>
      <c r="C2759" s="21">
        <v>0</v>
      </c>
      <c r="D2759" s="22">
        <v>0</v>
      </c>
      <c r="E2759" s="22">
        <v>92080</v>
      </c>
      <c r="F2759" s="22">
        <v>93080</v>
      </c>
      <c r="G2759" s="22">
        <v>93080</v>
      </c>
    </row>
    <row r="2760" spans="1:7">
      <c r="A2760" s="175" t="s">
        <v>32</v>
      </c>
      <c r="B2760" s="168"/>
      <c r="C2760" s="21">
        <v>0</v>
      </c>
      <c r="D2760" s="22">
        <v>0</v>
      </c>
      <c r="E2760" s="22">
        <v>4000</v>
      </c>
      <c r="F2760" s="22">
        <v>2000</v>
      </c>
      <c r="G2760" s="22">
        <v>2000</v>
      </c>
    </row>
    <row r="2761" spans="1:7">
      <c r="A2761" s="174" t="s">
        <v>405</v>
      </c>
      <c r="B2761" s="168"/>
      <c r="C2761" s="17">
        <v>0</v>
      </c>
      <c r="D2761" s="18">
        <v>0</v>
      </c>
      <c r="E2761" s="18">
        <v>22000</v>
      </c>
      <c r="F2761" s="18">
        <v>22000</v>
      </c>
      <c r="G2761" s="18">
        <v>22000</v>
      </c>
    </row>
    <row r="2762" spans="1:7">
      <c r="A2762" s="169" t="s">
        <v>304</v>
      </c>
      <c r="B2762" s="168"/>
      <c r="C2762" s="19">
        <v>0</v>
      </c>
      <c r="D2762" s="20">
        <v>0</v>
      </c>
      <c r="E2762" s="20">
        <v>12000</v>
      </c>
      <c r="F2762" s="20">
        <v>12000</v>
      </c>
      <c r="G2762" s="20">
        <v>12000</v>
      </c>
    </row>
    <row r="2763" spans="1:7">
      <c r="A2763" s="175" t="s">
        <v>34</v>
      </c>
      <c r="B2763" s="168"/>
      <c r="C2763" s="21">
        <v>0</v>
      </c>
      <c r="D2763" s="22">
        <v>0</v>
      </c>
      <c r="E2763" s="22">
        <v>12000</v>
      </c>
      <c r="F2763" s="22">
        <v>12000</v>
      </c>
      <c r="G2763" s="22">
        <v>12000</v>
      </c>
    </row>
    <row r="2764" spans="1:7">
      <c r="A2764" s="175" t="s">
        <v>35</v>
      </c>
      <c r="B2764" s="168"/>
      <c r="C2764" s="21">
        <v>0</v>
      </c>
      <c r="D2764" s="22">
        <v>0</v>
      </c>
      <c r="E2764" s="22">
        <v>12000</v>
      </c>
      <c r="F2764" s="22">
        <v>12000</v>
      </c>
      <c r="G2764" s="22">
        <v>12000</v>
      </c>
    </row>
    <row r="2765" spans="1:7">
      <c r="A2765" s="169" t="s">
        <v>364</v>
      </c>
      <c r="B2765" s="168"/>
      <c r="C2765" s="19">
        <v>0</v>
      </c>
      <c r="D2765" s="20">
        <v>0</v>
      </c>
      <c r="E2765" s="20">
        <v>10000</v>
      </c>
      <c r="F2765" s="20">
        <v>10000</v>
      </c>
      <c r="G2765" s="20">
        <v>10000</v>
      </c>
    </row>
    <row r="2766" spans="1:7">
      <c r="A2766" s="175" t="s">
        <v>34</v>
      </c>
      <c r="B2766" s="168"/>
      <c r="C2766" s="21">
        <v>0</v>
      </c>
      <c r="D2766" s="22">
        <v>0</v>
      </c>
      <c r="E2766" s="22">
        <v>10000</v>
      </c>
      <c r="F2766" s="22">
        <v>10000</v>
      </c>
      <c r="G2766" s="22">
        <v>10000</v>
      </c>
    </row>
    <row r="2767" spans="1:7">
      <c r="A2767" s="175" t="s">
        <v>35</v>
      </c>
      <c r="B2767" s="168"/>
      <c r="C2767" s="21">
        <v>0</v>
      </c>
      <c r="D2767" s="22">
        <v>0</v>
      </c>
      <c r="E2767" s="22">
        <v>10000</v>
      </c>
      <c r="F2767" s="22">
        <v>10000</v>
      </c>
      <c r="G2767" s="22">
        <v>10000</v>
      </c>
    </row>
    <row r="2768" spans="1:7">
      <c r="A2768" s="174" t="s">
        <v>406</v>
      </c>
      <c r="B2768" s="168"/>
      <c r="C2768" s="17">
        <v>0</v>
      </c>
      <c r="D2768" s="18">
        <v>0</v>
      </c>
      <c r="E2768" s="18">
        <v>94500</v>
      </c>
      <c r="F2768" s="18">
        <v>98500</v>
      </c>
      <c r="G2768" s="18">
        <v>100500</v>
      </c>
    </row>
    <row r="2769" spans="1:7">
      <c r="A2769" s="169" t="s">
        <v>304</v>
      </c>
      <c r="B2769" s="168"/>
      <c r="C2769" s="19">
        <v>0</v>
      </c>
      <c r="D2769" s="20">
        <v>0</v>
      </c>
      <c r="E2769" s="20">
        <v>4500</v>
      </c>
      <c r="F2769" s="20">
        <v>4500</v>
      </c>
      <c r="G2769" s="20">
        <v>4500</v>
      </c>
    </row>
    <row r="2770" spans="1:7">
      <c r="A2770" s="175" t="s">
        <v>34</v>
      </c>
      <c r="B2770" s="168"/>
      <c r="C2770" s="21">
        <v>0</v>
      </c>
      <c r="D2770" s="22">
        <v>0</v>
      </c>
      <c r="E2770" s="22">
        <v>4500</v>
      </c>
      <c r="F2770" s="22">
        <v>4500</v>
      </c>
      <c r="G2770" s="22">
        <v>4500</v>
      </c>
    </row>
    <row r="2771" spans="1:7">
      <c r="A2771" s="175" t="s">
        <v>35</v>
      </c>
      <c r="B2771" s="168"/>
      <c r="C2771" s="21">
        <v>0</v>
      </c>
      <c r="D2771" s="22">
        <v>0</v>
      </c>
      <c r="E2771" s="22">
        <v>4500</v>
      </c>
      <c r="F2771" s="22">
        <v>4500</v>
      </c>
      <c r="G2771" s="22">
        <v>4500</v>
      </c>
    </row>
    <row r="2772" spans="1:7">
      <c r="A2772" s="169" t="s">
        <v>341</v>
      </c>
      <c r="B2772" s="168"/>
      <c r="C2772" s="19">
        <v>0</v>
      </c>
      <c r="D2772" s="20">
        <v>0</v>
      </c>
      <c r="E2772" s="20">
        <v>90000</v>
      </c>
      <c r="F2772" s="20">
        <v>94000</v>
      </c>
      <c r="G2772" s="20">
        <v>96000</v>
      </c>
    </row>
    <row r="2773" spans="1:7">
      <c r="A2773" s="175" t="s">
        <v>10</v>
      </c>
      <c r="B2773" s="168"/>
      <c r="C2773" s="21">
        <v>0</v>
      </c>
      <c r="D2773" s="22">
        <v>0</v>
      </c>
      <c r="E2773" s="22">
        <v>50000</v>
      </c>
      <c r="F2773" s="22">
        <v>50000</v>
      </c>
      <c r="G2773" s="22">
        <v>50000</v>
      </c>
    </row>
    <row r="2774" spans="1:7">
      <c r="A2774" s="175" t="s">
        <v>27</v>
      </c>
      <c r="B2774" s="168"/>
      <c r="C2774" s="21">
        <v>0</v>
      </c>
      <c r="D2774" s="22">
        <v>0</v>
      </c>
      <c r="E2774" s="22">
        <v>50000</v>
      </c>
      <c r="F2774" s="22">
        <v>50000</v>
      </c>
      <c r="G2774" s="22">
        <v>50000</v>
      </c>
    </row>
    <row r="2775" spans="1:7">
      <c r="A2775" s="175" t="s">
        <v>34</v>
      </c>
      <c r="B2775" s="168"/>
      <c r="C2775" s="21">
        <v>0</v>
      </c>
      <c r="D2775" s="22">
        <v>0</v>
      </c>
      <c r="E2775" s="22">
        <v>40000</v>
      </c>
      <c r="F2775" s="22">
        <v>44000</v>
      </c>
      <c r="G2775" s="22">
        <v>46000</v>
      </c>
    </row>
    <row r="2776" spans="1:7">
      <c r="A2776" s="175" t="s">
        <v>35</v>
      </c>
      <c r="B2776" s="168"/>
      <c r="C2776" s="21">
        <v>0</v>
      </c>
      <c r="D2776" s="22">
        <v>0</v>
      </c>
      <c r="E2776" s="22">
        <v>40000</v>
      </c>
      <c r="F2776" s="22">
        <v>44000</v>
      </c>
      <c r="G2776" s="22">
        <v>46000</v>
      </c>
    </row>
    <row r="2777" spans="1:7">
      <c r="A2777" s="174" t="s">
        <v>407</v>
      </c>
      <c r="B2777" s="168"/>
      <c r="C2777" s="17">
        <v>0</v>
      </c>
      <c r="D2777" s="18">
        <v>0</v>
      </c>
      <c r="E2777" s="18">
        <v>533000</v>
      </c>
      <c r="F2777" s="18">
        <v>503000</v>
      </c>
      <c r="G2777" s="18">
        <v>504500</v>
      </c>
    </row>
    <row r="2778" spans="1:7">
      <c r="A2778" s="169" t="s">
        <v>304</v>
      </c>
      <c r="B2778" s="168"/>
      <c r="C2778" s="19">
        <v>0</v>
      </c>
      <c r="D2778" s="20">
        <v>0</v>
      </c>
      <c r="E2778" s="20">
        <v>221000</v>
      </c>
      <c r="F2778" s="20">
        <v>207000</v>
      </c>
      <c r="G2778" s="20">
        <v>208500</v>
      </c>
    </row>
    <row r="2779" spans="1:7">
      <c r="A2779" s="175" t="s">
        <v>10</v>
      </c>
      <c r="B2779" s="168"/>
      <c r="C2779" s="21">
        <v>0</v>
      </c>
      <c r="D2779" s="22">
        <v>0</v>
      </c>
      <c r="E2779" s="22">
        <v>221000</v>
      </c>
      <c r="F2779" s="22">
        <v>207000</v>
      </c>
      <c r="G2779" s="22">
        <v>208500</v>
      </c>
    </row>
    <row r="2780" spans="1:7">
      <c r="A2780" s="175" t="s">
        <v>26</v>
      </c>
      <c r="B2780" s="168"/>
      <c r="C2780" s="21">
        <v>0</v>
      </c>
      <c r="D2780" s="22">
        <v>0</v>
      </c>
      <c r="E2780" s="22">
        <v>200000</v>
      </c>
      <c r="F2780" s="22">
        <v>186000</v>
      </c>
      <c r="G2780" s="22">
        <v>187500</v>
      </c>
    </row>
    <row r="2781" spans="1:7">
      <c r="A2781" s="175" t="s">
        <v>11</v>
      </c>
      <c r="B2781" s="168"/>
      <c r="C2781" s="21">
        <v>0</v>
      </c>
      <c r="D2781" s="22">
        <v>0</v>
      </c>
      <c r="E2781" s="22">
        <v>21000</v>
      </c>
      <c r="F2781" s="22">
        <v>21000</v>
      </c>
      <c r="G2781" s="22">
        <v>21000</v>
      </c>
    </row>
    <row r="2782" spans="1:7">
      <c r="A2782" s="169" t="s">
        <v>364</v>
      </c>
      <c r="B2782" s="168"/>
      <c r="C2782" s="19">
        <v>0</v>
      </c>
      <c r="D2782" s="20">
        <v>0</v>
      </c>
      <c r="E2782" s="20">
        <v>94000</v>
      </c>
      <c r="F2782" s="20">
        <v>94000</v>
      </c>
      <c r="G2782" s="20">
        <v>94000</v>
      </c>
    </row>
    <row r="2783" spans="1:7">
      <c r="A2783" s="175" t="s">
        <v>10</v>
      </c>
      <c r="B2783" s="168"/>
      <c r="C2783" s="21">
        <v>0</v>
      </c>
      <c r="D2783" s="22">
        <v>0</v>
      </c>
      <c r="E2783" s="22">
        <v>94000</v>
      </c>
      <c r="F2783" s="22">
        <v>94000</v>
      </c>
      <c r="G2783" s="22">
        <v>94000</v>
      </c>
    </row>
    <row r="2784" spans="1:7">
      <c r="A2784" s="175" t="s">
        <v>11</v>
      </c>
      <c r="B2784" s="168"/>
      <c r="C2784" s="21">
        <v>0</v>
      </c>
      <c r="D2784" s="22">
        <v>0</v>
      </c>
      <c r="E2784" s="22">
        <v>94000</v>
      </c>
      <c r="F2784" s="22">
        <v>94000</v>
      </c>
      <c r="G2784" s="22">
        <v>94000</v>
      </c>
    </row>
    <row r="2785" spans="1:7">
      <c r="A2785" s="169" t="s">
        <v>365</v>
      </c>
      <c r="B2785" s="168"/>
      <c r="C2785" s="19">
        <v>0</v>
      </c>
      <c r="D2785" s="20">
        <v>0</v>
      </c>
      <c r="E2785" s="20">
        <v>16000</v>
      </c>
      <c r="F2785" s="20">
        <v>0</v>
      </c>
      <c r="G2785" s="20">
        <v>0</v>
      </c>
    </row>
    <row r="2786" spans="1:7">
      <c r="A2786" s="175" t="s">
        <v>10</v>
      </c>
      <c r="B2786" s="168"/>
      <c r="C2786" s="21">
        <v>0</v>
      </c>
      <c r="D2786" s="22">
        <v>0</v>
      </c>
      <c r="E2786" s="22">
        <v>16000</v>
      </c>
      <c r="F2786" s="22">
        <v>0</v>
      </c>
      <c r="G2786" s="22">
        <v>0</v>
      </c>
    </row>
    <row r="2787" spans="1:7">
      <c r="A2787" s="175" t="s">
        <v>11</v>
      </c>
      <c r="B2787" s="168"/>
      <c r="C2787" s="21">
        <v>0</v>
      </c>
      <c r="D2787" s="22">
        <v>0</v>
      </c>
      <c r="E2787" s="22">
        <v>16000</v>
      </c>
      <c r="F2787" s="22">
        <v>0</v>
      </c>
      <c r="G2787" s="22">
        <v>0</v>
      </c>
    </row>
    <row r="2788" spans="1:7">
      <c r="A2788" s="169" t="s">
        <v>341</v>
      </c>
      <c r="B2788" s="168"/>
      <c r="C2788" s="19">
        <v>0</v>
      </c>
      <c r="D2788" s="20">
        <v>0</v>
      </c>
      <c r="E2788" s="20">
        <v>202000</v>
      </c>
      <c r="F2788" s="20">
        <v>202000</v>
      </c>
      <c r="G2788" s="20">
        <v>202000</v>
      </c>
    </row>
    <row r="2789" spans="1:7">
      <c r="A2789" s="175" t="s">
        <v>10</v>
      </c>
      <c r="B2789" s="168"/>
      <c r="C2789" s="21">
        <v>0</v>
      </c>
      <c r="D2789" s="22">
        <v>0</v>
      </c>
      <c r="E2789" s="22">
        <v>202000</v>
      </c>
      <c r="F2789" s="22">
        <v>202000</v>
      </c>
      <c r="G2789" s="22">
        <v>202000</v>
      </c>
    </row>
    <row r="2790" spans="1:7">
      <c r="A2790" s="175" t="s">
        <v>11</v>
      </c>
      <c r="B2790" s="168"/>
      <c r="C2790" s="21">
        <v>0</v>
      </c>
      <c r="D2790" s="22">
        <v>0</v>
      </c>
      <c r="E2790" s="22">
        <v>202000</v>
      </c>
      <c r="F2790" s="22">
        <v>202000</v>
      </c>
      <c r="G2790" s="22">
        <v>202000</v>
      </c>
    </row>
    <row r="2791" spans="1:7">
      <c r="A2791" s="174" t="s">
        <v>408</v>
      </c>
      <c r="B2791" s="168"/>
      <c r="C2791" s="17">
        <v>0</v>
      </c>
      <c r="D2791" s="18">
        <v>0</v>
      </c>
      <c r="E2791" s="18">
        <v>52200</v>
      </c>
      <c r="F2791" s="18">
        <v>49700</v>
      </c>
      <c r="G2791" s="18">
        <v>48200</v>
      </c>
    </row>
    <row r="2792" spans="1:7">
      <c r="A2792" s="169" t="s">
        <v>304</v>
      </c>
      <c r="B2792" s="168"/>
      <c r="C2792" s="19">
        <v>0</v>
      </c>
      <c r="D2792" s="20">
        <v>0</v>
      </c>
      <c r="E2792" s="20">
        <v>15100</v>
      </c>
      <c r="F2792" s="20">
        <v>15100</v>
      </c>
      <c r="G2792" s="20">
        <v>13600</v>
      </c>
    </row>
    <row r="2793" spans="1:7">
      <c r="A2793" s="175" t="s">
        <v>10</v>
      </c>
      <c r="B2793" s="168"/>
      <c r="C2793" s="21">
        <v>0</v>
      </c>
      <c r="D2793" s="22">
        <v>0</v>
      </c>
      <c r="E2793" s="22">
        <v>15100</v>
      </c>
      <c r="F2793" s="22">
        <v>15100</v>
      </c>
      <c r="G2793" s="22">
        <v>13600</v>
      </c>
    </row>
    <row r="2794" spans="1:7">
      <c r="A2794" s="175" t="s">
        <v>26</v>
      </c>
      <c r="B2794" s="168"/>
      <c r="C2794" s="21">
        <v>0</v>
      </c>
      <c r="D2794" s="22">
        <v>0</v>
      </c>
      <c r="E2794" s="22">
        <v>2900</v>
      </c>
      <c r="F2794" s="22">
        <v>2900</v>
      </c>
      <c r="G2794" s="22">
        <v>2900</v>
      </c>
    </row>
    <row r="2795" spans="1:7">
      <c r="A2795" s="175" t="s">
        <v>11</v>
      </c>
      <c r="B2795" s="168"/>
      <c r="C2795" s="21">
        <v>0</v>
      </c>
      <c r="D2795" s="22">
        <v>0</v>
      </c>
      <c r="E2795" s="22">
        <v>6700</v>
      </c>
      <c r="F2795" s="22">
        <v>6700</v>
      </c>
      <c r="G2795" s="22">
        <v>6200</v>
      </c>
    </row>
    <row r="2796" spans="1:7">
      <c r="A2796" s="175" t="s">
        <v>27</v>
      </c>
      <c r="B2796" s="168"/>
      <c r="C2796" s="21">
        <v>0</v>
      </c>
      <c r="D2796" s="22">
        <v>0</v>
      </c>
      <c r="E2796" s="22">
        <v>5500</v>
      </c>
      <c r="F2796" s="22">
        <v>5500</v>
      </c>
      <c r="G2796" s="22">
        <v>4500</v>
      </c>
    </row>
    <row r="2797" spans="1:7">
      <c r="A2797" s="169" t="s">
        <v>338</v>
      </c>
      <c r="B2797" s="168"/>
      <c r="C2797" s="19">
        <v>0</v>
      </c>
      <c r="D2797" s="20">
        <v>0</v>
      </c>
      <c r="E2797" s="20">
        <v>500</v>
      </c>
      <c r="F2797" s="20">
        <v>500</v>
      </c>
      <c r="G2797" s="20">
        <v>500</v>
      </c>
    </row>
    <row r="2798" spans="1:7">
      <c r="A2798" s="175" t="s">
        <v>10</v>
      </c>
      <c r="B2798" s="168"/>
      <c r="C2798" s="21">
        <v>0</v>
      </c>
      <c r="D2798" s="22">
        <v>0</v>
      </c>
      <c r="E2798" s="22">
        <v>500</v>
      </c>
      <c r="F2798" s="22">
        <v>500</v>
      </c>
      <c r="G2798" s="22">
        <v>500</v>
      </c>
    </row>
    <row r="2799" spans="1:7">
      <c r="A2799" s="175" t="s">
        <v>11</v>
      </c>
      <c r="B2799" s="168"/>
      <c r="C2799" s="21">
        <v>0</v>
      </c>
      <c r="D2799" s="22">
        <v>0</v>
      </c>
      <c r="E2799" s="22">
        <v>500</v>
      </c>
      <c r="F2799" s="22">
        <v>500</v>
      </c>
      <c r="G2799" s="22">
        <v>500</v>
      </c>
    </row>
    <row r="2800" spans="1:7">
      <c r="A2800" s="169" t="s">
        <v>364</v>
      </c>
      <c r="B2800" s="168"/>
      <c r="C2800" s="19">
        <v>0</v>
      </c>
      <c r="D2800" s="20">
        <v>0</v>
      </c>
      <c r="E2800" s="20">
        <v>23500</v>
      </c>
      <c r="F2800" s="20">
        <v>23500</v>
      </c>
      <c r="G2800" s="20">
        <v>23500</v>
      </c>
    </row>
    <row r="2801" spans="1:7">
      <c r="A2801" s="175" t="s">
        <v>10</v>
      </c>
      <c r="B2801" s="168"/>
      <c r="C2801" s="21">
        <v>0</v>
      </c>
      <c r="D2801" s="22">
        <v>0</v>
      </c>
      <c r="E2801" s="22">
        <v>23500</v>
      </c>
      <c r="F2801" s="22">
        <v>23500</v>
      </c>
      <c r="G2801" s="22">
        <v>23500</v>
      </c>
    </row>
    <row r="2802" spans="1:7">
      <c r="A2802" s="175" t="s">
        <v>11</v>
      </c>
      <c r="B2802" s="168"/>
      <c r="C2802" s="21">
        <v>0</v>
      </c>
      <c r="D2802" s="22">
        <v>0</v>
      </c>
      <c r="E2802" s="22">
        <v>22500</v>
      </c>
      <c r="F2802" s="22">
        <v>22500</v>
      </c>
      <c r="G2802" s="22">
        <v>22500</v>
      </c>
    </row>
    <row r="2803" spans="1:7">
      <c r="A2803" s="175" t="s">
        <v>27</v>
      </c>
      <c r="B2803" s="168"/>
      <c r="C2803" s="21">
        <v>0</v>
      </c>
      <c r="D2803" s="22">
        <v>0</v>
      </c>
      <c r="E2803" s="22">
        <v>1000</v>
      </c>
      <c r="F2803" s="22">
        <v>1000</v>
      </c>
      <c r="G2803" s="22">
        <v>1000</v>
      </c>
    </row>
    <row r="2804" spans="1:7">
      <c r="A2804" s="169" t="s">
        <v>341</v>
      </c>
      <c r="B2804" s="168"/>
      <c r="C2804" s="19">
        <v>0</v>
      </c>
      <c r="D2804" s="20">
        <v>0</v>
      </c>
      <c r="E2804" s="20">
        <v>8000</v>
      </c>
      <c r="F2804" s="20">
        <v>8000</v>
      </c>
      <c r="G2804" s="20">
        <v>8000</v>
      </c>
    </row>
    <row r="2805" spans="1:7">
      <c r="A2805" s="175" t="s">
        <v>10</v>
      </c>
      <c r="B2805" s="168"/>
      <c r="C2805" s="21">
        <v>0</v>
      </c>
      <c r="D2805" s="22">
        <v>0</v>
      </c>
      <c r="E2805" s="22">
        <v>8000</v>
      </c>
      <c r="F2805" s="22">
        <v>8000</v>
      </c>
      <c r="G2805" s="22">
        <v>8000</v>
      </c>
    </row>
    <row r="2806" spans="1:7">
      <c r="A2806" s="175" t="s">
        <v>11</v>
      </c>
      <c r="B2806" s="168"/>
      <c r="C2806" s="21">
        <v>0</v>
      </c>
      <c r="D2806" s="22">
        <v>0</v>
      </c>
      <c r="E2806" s="22">
        <v>5500</v>
      </c>
      <c r="F2806" s="22">
        <v>5500</v>
      </c>
      <c r="G2806" s="22">
        <v>5500</v>
      </c>
    </row>
    <row r="2807" spans="1:7">
      <c r="A2807" s="175" t="s">
        <v>54</v>
      </c>
      <c r="B2807" s="168"/>
      <c r="C2807" s="21">
        <v>0</v>
      </c>
      <c r="D2807" s="22">
        <v>0</v>
      </c>
      <c r="E2807" s="22">
        <v>500</v>
      </c>
      <c r="F2807" s="22">
        <v>500</v>
      </c>
      <c r="G2807" s="22">
        <v>500</v>
      </c>
    </row>
    <row r="2808" spans="1:7">
      <c r="A2808" s="175" t="s">
        <v>27</v>
      </c>
      <c r="B2808" s="168"/>
      <c r="C2808" s="21">
        <v>0</v>
      </c>
      <c r="D2808" s="22">
        <v>0</v>
      </c>
      <c r="E2808" s="22">
        <v>2000</v>
      </c>
      <c r="F2808" s="22">
        <v>2000</v>
      </c>
      <c r="G2808" s="22">
        <v>2000</v>
      </c>
    </row>
    <row r="2809" spans="1:7">
      <c r="A2809" s="169" t="s">
        <v>358</v>
      </c>
      <c r="B2809" s="168"/>
      <c r="C2809" s="19">
        <v>0</v>
      </c>
      <c r="D2809" s="20">
        <v>0</v>
      </c>
      <c r="E2809" s="20">
        <v>2000</v>
      </c>
      <c r="F2809" s="20">
        <v>0</v>
      </c>
      <c r="G2809" s="20">
        <v>0</v>
      </c>
    </row>
    <row r="2810" spans="1:7">
      <c r="A2810" s="175" t="s">
        <v>10</v>
      </c>
      <c r="B2810" s="168"/>
      <c r="C2810" s="21">
        <v>0</v>
      </c>
      <c r="D2810" s="22">
        <v>0</v>
      </c>
      <c r="E2810" s="22">
        <v>2000</v>
      </c>
      <c r="F2810" s="22">
        <v>0</v>
      </c>
      <c r="G2810" s="22">
        <v>0</v>
      </c>
    </row>
    <row r="2811" spans="1:7">
      <c r="A2811" s="175" t="s">
        <v>11</v>
      </c>
      <c r="B2811" s="168"/>
      <c r="C2811" s="21">
        <v>0</v>
      </c>
      <c r="D2811" s="22">
        <v>0</v>
      </c>
      <c r="E2811" s="22">
        <v>2000</v>
      </c>
      <c r="F2811" s="22">
        <v>0</v>
      </c>
      <c r="G2811" s="22">
        <v>0</v>
      </c>
    </row>
    <row r="2812" spans="1:7">
      <c r="A2812" s="169" t="s">
        <v>342</v>
      </c>
      <c r="B2812" s="168"/>
      <c r="C2812" s="19">
        <v>0</v>
      </c>
      <c r="D2812" s="20">
        <v>0</v>
      </c>
      <c r="E2812" s="20">
        <v>2600</v>
      </c>
      <c r="F2812" s="20">
        <v>2600</v>
      </c>
      <c r="G2812" s="20">
        <v>2600</v>
      </c>
    </row>
    <row r="2813" spans="1:7">
      <c r="A2813" s="175" t="s">
        <v>10</v>
      </c>
      <c r="B2813" s="168"/>
      <c r="C2813" s="21">
        <v>0</v>
      </c>
      <c r="D2813" s="22">
        <v>0</v>
      </c>
      <c r="E2813" s="22">
        <v>2600</v>
      </c>
      <c r="F2813" s="22">
        <v>2600</v>
      </c>
      <c r="G2813" s="22">
        <v>2600</v>
      </c>
    </row>
    <row r="2814" spans="1:7">
      <c r="A2814" s="175" t="s">
        <v>11</v>
      </c>
      <c r="B2814" s="168"/>
      <c r="C2814" s="21">
        <v>0</v>
      </c>
      <c r="D2814" s="22">
        <v>0</v>
      </c>
      <c r="E2814" s="22">
        <v>2600</v>
      </c>
      <c r="F2814" s="22">
        <v>2600</v>
      </c>
      <c r="G2814" s="22">
        <v>2600</v>
      </c>
    </row>
    <row r="2815" spans="1:7">
      <c r="A2815" s="169" t="s">
        <v>359</v>
      </c>
      <c r="B2815" s="168"/>
      <c r="C2815" s="19">
        <v>0</v>
      </c>
      <c r="D2815" s="20">
        <v>0</v>
      </c>
      <c r="E2815" s="20">
        <v>500</v>
      </c>
      <c r="F2815" s="20">
        <v>0</v>
      </c>
      <c r="G2815" s="20">
        <v>0</v>
      </c>
    </row>
    <row r="2816" spans="1:7">
      <c r="A2816" s="175" t="s">
        <v>10</v>
      </c>
      <c r="B2816" s="168"/>
      <c r="C2816" s="21">
        <v>0</v>
      </c>
      <c r="D2816" s="22">
        <v>0</v>
      </c>
      <c r="E2816" s="22">
        <v>500</v>
      </c>
      <c r="F2816" s="22">
        <v>0</v>
      </c>
      <c r="G2816" s="22">
        <v>0</v>
      </c>
    </row>
    <row r="2817" spans="1:7">
      <c r="A2817" s="175" t="s">
        <v>11</v>
      </c>
      <c r="B2817" s="168"/>
      <c r="C2817" s="21">
        <v>0</v>
      </c>
      <c r="D2817" s="22">
        <v>0</v>
      </c>
      <c r="E2817" s="22">
        <v>500</v>
      </c>
      <c r="F2817" s="22">
        <v>0</v>
      </c>
      <c r="G2817" s="22">
        <v>0</v>
      </c>
    </row>
    <row r="2818" spans="1:7">
      <c r="A2818" s="174" t="s">
        <v>409</v>
      </c>
      <c r="B2818" s="168"/>
      <c r="C2818" s="17">
        <v>0</v>
      </c>
      <c r="D2818" s="18">
        <v>0</v>
      </c>
      <c r="E2818" s="18">
        <v>20000</v>
      </c>
      <c r="F2818" s="18">
        <v>20000</v>
      </c>
      <c r="G2818" s="18">
        <v>20000</v>
      </c>
    </row>
    <row r="2819" spans="1:7">
      <c r="A2819" s="169" t="s">
        <v>305</v>
      </c>
      <c r="B2819" s="168"/>
      <c r="C2819" s="19">
        <v>0</v>
      </c>
      <c r="D2819" s="20">
        <v>0</v>
      </c>
      <c r="E2819" s="20">
        <v>20000</v>
      </c>
      <c r="F2819" s="20">
        <v>20000</v>
      </c>
      <c r="G2819" s="20">
        <v>20000</v>
      </c>
    </row>
    <row r="2820" spans="1:7">
      <c r="A2820" s="175" t="s">
        <v>10</v>
      </c>
      <c r="B2820" s="168"/>
      <c r="C2820" s="21">
        <v>0</v>
      </c>
      <c r="D2820" s="22">
        <v>0</v>
      </c>
      <c r="E2820" s="22">
        <v>20000</v>
      </c>
      <c r="F2820" s="22">
        <v>20000</v>
      </c>
      <c r="G2820" s="22">
        <v>20000</v>
      </c>
    </row>
    <row r="2821" spans="1:7">
      <c r="A2821" s="175" t="s">
        <v>11</v>
      </c>
      <c r="B2821" s="168"/>
      <c r="C2821" s="21">
        <v>0</v>
      </c>
      <c r="D2821" s="22">
        <v>0</v>
      </c>
      <c r="E2821" s="22">
        <v>20000</v>
      </c>
      <c r="F2821" s="22">
        <v>20000</v>
      </c>
      <c r="G2821" s="22">
        <v>20000</v>
      </c>
    </row>
    <row r="2822" spans="1:7">
      <c r="A2822" s="174" t="s">
        <v>410</v>
      </c>
      <c r="B2822" s="168"/>
      <c r="C2822" s="17">
        <v>0</v>
      </c>
      <c r="D2822" s="18">
        <v>0</v>
      </c>
      <c r="E2822" s="18">
        <v>443000</v>
      </c>
      <c r="F2822" s="18">
        <v>405500</v>
      </c>
      <c r="G2822" s="18">
        <v>405500</v>
      </c>
    </row>
    <row r="2823" spans="1:7">
      <c r="A2823" s="169" t="s">
        <v>304</v>
      </c>
      <c r="B2823" s="168"/>
      <c r="C2823" s="19">
        <v>0</v>
      </c>
      <c r="D2823" s="20">
        <v>0</v>
      </c>
      <c r="E2823" s="20">
        <v>303000</v>
      </c>
      <c r="F2823" s="20">
        <v>265500</v>
      </c>
      <c r="G2823" s="20">
        <v>335500</v>
      </c>
    </row>
    <row r="2824" spans="1:7">
      <c r="A2824" s="175" t="s">
        <v>10</v>
      </c>
      <c r="B2824" s="168"/>
      <c r="C2824" s="21">
        <v>0</v>
      </c>
      <c r="D2824" s="22">
        <v>0</v>
      </c>
      <c r="E2824" s="22">
        <v>303000</v>
      </c>
      <c r="F2824" s="22">
        <v>265500</v>
      </c>
      <c r="G2824" s="22">
        <v>335500</v>
      </c>
    </row>
    <row r="2825" spans="1:7">
      <c r="A2825" s="175" t="s">
        <v>26</v>
      </c>
      <c r="B2825" s="168"/>
      <c r="C2825" s="21">
        <v>0</v>
      </c>
      <c r="D2825" s="22">
        <v>0</v>
      </c>
      <c r="E2825" s="22">
        <v>283000</v>
      </c>
      <c r="F2825" s="22">
        <v>247000</v>
      </c>
      <c r="G2825" s="22">
        <v>311000</v>
      </c>
    </row>
    <row r="2826" spans="1:7">
      <c r="A2826" s="175" t="s">
        <v>11</v>
      </c>
      <c r="B2826" s="168"/>
      <c r="C2826" s="21">
        <v>0</v>
      </c>
      <c r="D2826" s="22">
        <v>0</v>
      </c>
      <c r="E2826" s="22">
        <v>20000</v>
      </c>
      <c r="F2826" s="22">
        <v>18500</v>
      </c>
      <c r="G2826" s="22">
        <v>24500</v>
      </c>
    </row>
    <row r="2827" spans="1:7">
      <c r="A2827" s="169" t="s">
        <v>305</v>
      </c>
      <c r="B2827" s="168"/>
      <c r="C2827" s="19">
        <v>0</v>
      </c>
      <c r="D2827" s="20">
        <v>0</v>
      </c>
      <c r="E2827" s="20">
        <v>140000</v>
      </c>
      <c r="F2827" s="20">
        <v>140000</v>
      </c>
      <c r="G2827" s="20">
        <v>70000</v>
      </c>
    </row>
    <row r="2828" spans="1:7">
      <c r="A2828" s="175" t="s">
        <v>10</v>
      </c>
      <c r="B2828" s="168"/>
      <c r="C2828" s="21">
        <v>0</v>
      </c>
      <c r="D2828" s="22">
        <v>0</v>
      </c>
      <c r="E2828" s="22">
        <v>140000</v>
      </c>
      <c r="F2828" s="22">
        <v>140000</v>
      </c>
      <c r="G2828" s="22">
        <v>70000</v>
      </c>
    </row>
    <row r="2829" spans="1:7">
      <c r="A2829" s="175" t="s">
        <v>26</v>
      </c>
      <c r="B2829" s="168"/>
      <c r="C2829" s="21">
        <v>0</v>
      </c>
      <c r="D2829" s="22">
        <v>0</v>
      </c>
      <c r="E2829" s="22">
        <v>130000</v>
      </c>
      <c r="F2829" s="22">
        <v>130000</v>
      </c>
      <c r="G2829" s="22">
        <v>66000</v>
      </c>
    </row>
    <row r="2830" spans="1:7">
      <c r="A2830" s="175" t="s">
        <v>11</v>
      </c>
      <c r="B2830" s="168"/>
      <c r="C2830" s="21">
        <v>0</v>
      </c>
      <c r="D2830" s="22">
        <v>0</v>
      </c>
      <c r="E2830" s="22">
        <v>10000</v>
      </c>
      <c r="F2830" s="22">
        <v>10000</v>
      </c>
      <c r="G2830" s="22">
        <v>4000</v>
      </c>
    </row>
    <row r="2831" spans="1:7">
      <c r="A2831" s="184" t="s">
        <v>411</v>
      </c>
      <c r="B2831" s="168"/>
      <c r="C2831" s="23">
        <v>1749807.22</v>
      </c>
      <c r="D2831" s="24">
        <v>2728809</v>
      </c>
      <c r="E2831" s="24">
        <v>3135547</v>
      </c>
      <c r="F2831" s="24">
        <v>2977160</v>
      </c>
      <c r="G2831" s="24">
        <v>3045160</v>
      </c>
    </row>
    <row r="2832" spans="1:7">
      <c r="A2832" s="169" t="s">
        <v>9</v>
      </c>
      <c r="B2832" s="168"/>
      <c r="C2832" s="19">
        <v>116227.38</v>
      </c>
      <c r="D2832" s="20">
        <v>276466</v>
      </c>
      <c r="E2832" s="20">
        <v>0</v>
      </c>
      <c r="F2832" s="20">
        <v>0</v>
      </c>
      <c r="G2832" s="20">
        <v>0</v>
      </c>
    </row>
    <row r="2833" spans="1:7">
      <c r="A2833" s="169" t="s">
        <v>190</v>
      </c>
      <c r="B2833" s="168"/>
      <c r="C2833" s="19">
        <v>4515.76</v>
      </c>
      <c r="D2833" s="20">
        <v>23092</v>
      </c>
      <c r="E2833" s="20">
        <v>0</v>
      </c>
      <c r="F2833" s="20">
        <v>0</v>
      </c>
      <c r="G2833" s="20">
        <v>0</v>
      </c>
    </row>
    <row r="2834" spans="1:7">
      <c r="A2834" s="169" t="s">
        <v>39</v>
      </c>
      <c r="B2834" s="168"/>
      <c r="C2834" s="19">
        <v>90673.7</v>
      </c>
      <c r="D2834" s="20">
        <v>100000</v>
      </c>
      <c r="E2834" s="20">
        <v>0</v>
      </c>
      <c r="F2834" s="20">
        <v>0</v>
      </c>
      <c r="G2834" s="20">
        <v>0</v>
      </c>
    </row>
    <row r="2835" spans="1:7">
      <c r="A2835" s="169" t="s">
        <v>196</v>
      </c>
      <c r="B2835" s="168"/>
      <c r="C2835" s="19">
        <v>45398.65</v>
      </c>
      <c r="D2835" s="20">
        <v>155424</v>
      </c>
      <c r="E2835" s="20">
        <v>0</v>
      </c>
      <c r="F2835" s="20">
        <v>0</v>
      </c>
      <c r="G2835" s="20">
        <v>0</v>
      </c>
    </row>
    <row r="2836" spans="1:7">
      <c r="A2836" s="169" t="s">
        <v>18</v>
      </c>
      <c r="B2836" s="168"/>
      <c r="C2836" s="19">
        <v>51771.58</v>
      </c>
      <c r="D2836" s="20">
        <v>62407</v>
      </c>
      <c r="E2836" s="20">
        <v>0</v>
      </c>
      <c r="F2836" s="20">
        <v>0</v>
      </c>
      <c r="G2836" s="20">
        <v>0</v>
      </c>
    </row>
    <row r="2837" spans="1:7">
      <c r="A2837" s="169" t="s">
        <v>191</v>
      </c>
      <c r="B2837" s="168"/>
      <c r="C2837" s="19">
        <v>1434757.89</v>
      </c>
      <c r="D2837" s="20">
        <v>2087039</v>
      </c>
      <c r="E2837" s="20">
        <v>0</v>
      </c>
      <c r="F2837" s="20">
        <v>0</v>
      </c>
      <c r="G2837" s="20">
        <v>0</v>
      </c>
    </row>
    <row r="2838" spans="1:7">
      <c r="A2838" s="169" t="s">
        <v>192</v>
      </c>
      <c r="B2838" s="168"/>
      <c r="C2838" s="19">
        <v>6462.26</v>
      </c>
      <c r="D2838" s="20">
        <v>24031</v>
      </c>
      <c r="E2838" s="20">
        <v>0</v>
      </c>
      <c r="F2838" s="20">
        <v>0</v>
      </c>
      <c r="G2838" s="20">
        <v>0</v>
      </c>
    </row>
    <row r="2839" spans="1:7">
      <c r="A2839" s="169" t="s">
        <v>198</v>
      </c>
      <c r="B2839" s="168"/>
      <c r="C2839" s="19">
        <v>0</v>
      </c>
      <c r="D2839" s="20">
        <v>350</v>
      </c>
      <c r="E2839" s="20">
        <v>0</v>
      </c>
      <c r="F2839" s="20">
        <v>0</v>
      </c>
      <c r="G2839" s="20">
        <v>0</v>
      </c>
    </row>
    <row r="2840" spans="1:7">
      <c r="A2840" s="169" t="s">
        <v>304</v>
      </c>
      <c r="B2840" s="168"/>
      <c r="C2840" s="19">
        <v>0</v>
      </c>
      <c r="D2840" s="20">
        <v>0</v>
      </c>
      <c r="E2840" s="20">
        <v>455500</v>
      </c>
      <c r="F2840" s="20">
        <v>415000</v>
      </c>
      <c r="G2840" s="20">
        <v>435500</v>
      </c>
    </row>
    <row r="2841" spans="1:7">
      <c r="A2841" s="169" t="s">
        <v>338</v>
      </c>
      <c r="B2841" s="168"/>
      <c r="C2841" s="19">
        <v>0</v>
      </c>
      <c r="D2841" s="20">
        <v>0</v>
      </c>
      <c r="E2841" s="20">
        <v>15010</v>
      </c>
      <c r="F2841" s="20">
        <v>16010</v>
      </c>
      <c r="G2841" s="20">
        <v>17010</v>
      </c>
    </row>
    <row r="2842" spans="1:7">
      <c r="A2842" s="169" t="s">
        <v>339</v>
      </c>
      <c r="B2842" s="168"/>
      <c r="C2842" s="19">
        <v>0</v>
      </c>
      <c r="D2842" s="20">
        <v>0</v>
      </c>
      <c r="E2842" s="20">
        <v>10000</v>
      </c>
      <c r="F2842" s="20">
        <v>0</v>
      </c>
      <c r="G2842" s="20">
        <v>0</v>
      </c>
    </row>
    <row r="2843" spans="1:7">
      <c r="A2843" s="169" t="s">
        <v>340</v>
      </c>
      <c r="B2843" s="168"/>
      <c r="C2843" s="19">
        <v>0</v>
      </c>
      <c r="D2843" s="20">
        <v>0</v>
      </c>
      <c r="E2843" s="20">
        <v>120000</v>
      </c>
      <c r="F2843" s="20">
        <v>130000</v>
      </c>
      <c r="G2843" s="20">
        <v>135000</v>
      </c>
    </row>
    <row r="2844" spans="1:7">
      <c r="A2844" s="169" t="s">
        <v>364</v>
      </c>
      <c r="B2844" s="168"/>
      <c r="C2844" s="19">
        <v>0</v>
      </c>
      <c r="D2844" s="20">
        <v>0</v>
      </c>
      <c r="E2844" s="20">
        <v>95000</v>
      </c>
      <c r="F2844" s="20">
        <v>97000</v>
      </c>
      <c r="G2844" s="20">
        <v>100000</v>
      </c>
    </row>
    <row r="2845" spans="1:7">
      <c r="A2845" s="169" t="s">
        <v>365</v>
      </c>
      <c r="B2845" s="168"/>
      <c r="C2845" s="19">
        <v>0</v>
      </c>
      <c r="D2845" s="20">
        <v>0</v>
      </c>
      <c r="E2845" s="20">
        <v>50000</v>
      </c>
      <c r="F2845" s="20">
        <v>0</v>
      </c>
      <c r="G2845" s="20">
        <v>0</v>
      </c>
    </row>
    <row r="2846" spans="1:7">
      <c r="A2846" s="169" t="s">
        <v>305</v>
      </c>
      <c r="B2846" s="168"/>
      <c r="C2846" s="19">
        <v>0</v>
      </c>
      <c r="D2846" s="20">
        <v>0</v>
      </c>
      <c r="E2846" s="20">
        <v>56500</v>
      </c>
      <c r="F2846" s="20">
        <v>57000</v>
      </c>
      <c r="G2846" s="20">
        <v>33500</v>
      </c>
    </row>
    <row r="2847" spans="1:7">
      <c r="A2847" s="169" t="s">
        <v>341</v>
      </c>
      <c r="B2847" s="168"/>
      <c r="C2847" s="19">
        <v>0</v>
      </c>
      <c r="D2847" s="20">
        <v>0</v>
      </c>
      <c r="E2847" s="20">
        <v>2188650</v>
      </c>
      <c r="F2847" s="20">
        <v>2250650</v>
      </c>
      <c r="G2847" s="20">
        <v>2312650</v>
      </c>
    </row>
    <row r="2848" spans="1:7">
      <c r="A2848" s="169" t="s">
        <v>342</v>
      </c>
      <c r="B2848" s="168"/>
      <c r="C2848" s="19">
        <v>0</v>
      </c>
      <c r="D2848" s="20">
        <v>0</v>
      </c>
      <c r="E2848" s="20">
        <v>11500</v>
      </c>
      <c r="F2848" s="20">
        <v>11500</v>
      </c>
      <c r="G2848" s="20">
        <v>11500</v>
      </c>
    </row>
    <row r="2849" spans="1:7">
      <c r="A2849" s="169" t="s">
        <v>359</v>
      </c>
      <c r="B2849" s="168"/>
      <c r="C2849" s="19">
        <v>0</v>
      </c>
      <c r="D2849" s="20">
        <v>0</v>
      </c>
      <c r="E2849" s="20">
        <v>133387</v>
      </c>
      <c r="F2849" s="20">
        <v>0</v>
      </c>
      <c r="G2849" s="20">
        <v>0</v>
      </c>
    </row>
    <row r="2850" spans="1:7">
      <c r="A2850" s="170" t="s">
        <v>135</v>
      </c>
      <c r="B2850" s="168"/>
      <c r="C2850" s="15">
        <v>1449202.13</v>
      </c>
      <c r="D2850" s="16">
        <v>2093385</v>
      </c>
      <c r="E2850" s="16">
        <v>0</v>
      </c>
      <c r="F2850" s="16">
        <v>0</v>
      </c>
      <c r="G2850" s="16">
        <v>0</v>
      </c>
    </row>
    <row r="2851" spans="1:7">
      <c r="A2851" s="174" t="s">
        <v>189</v>
      </c>
      <c r="B2851" s="168"/>
      <c r="C2851" s="17">
        <v>130285.1</v>
      </c>
      <c r="D2851" s="18">
        <v>182894</v>
      </c>
      <c r="E2851" s="18">
        <v>0</v>
      </c>
      <c r="F2851" s="18">
        <v>0</v>
      </c>
      <c r="G2851" s="18">
        <v>0</v>
      </c>
    </row>
    <row r="2852" spans="1:7">
      <c r="A2852" s="169" t="s">
        <v>9</v>
      </c>
      <c r="B2852" s="168"/>
      <c r="C2852" s="19">
        <v>16037.71</v>
      </c>
      <c r="D2852" s="20">
        <v>52818</v>
      </c>
      <c r="E2852" s="20">
        <v>0</v>
      </c>
      <c r="F2852" s="20">
        <v>0</v>
      </c>
      <c r="G2852" s="20">
        <v>0</v>
      </c>
    </row>
    <row r="2853" spans="1:7">
      <c r="A2853" s="175" t="s">
        <v>10</v>
      </c>
      <c r="B2853" s="168"/>
      <c r="C2853" s="21">
        <v>16037.71</v>
      </c>
      <c r="D2853" s="22">
        <v>52818</v>
      </c>
      <c r="E2853" s="22">
        <v>0</v>
      </c>
      <c r="F2853" s="22">
        <v>0</v>
      </c>
      <c r="G2853" s="22">
        <v>0</v>
      </c>
    </row>
    <row r="2854" spans="1:7">
      <c r="A2854" s="175" t="s">
        <v>11</v>
      </c>
      <c r="B2854" s="168"/>
      <c r="C2854" s="21">
        <v>12719.71</v>
      </c>
      <c r="D2854" s="22">
        <v>48700</v>
      </c>
      <c r="E2854" s="22">
        <v>0</v>
      </c>
      <c r="F2854" s="22">
        <v>0</v>
      </c>
      <c r="G2854" s="22">
        <v>0</v>
      </c>
    </row>
    <row r="2855" spans="1:7">
      <c r="A2855" s="175" t="s">
        <v>27</v>
      </c>
      <c r="B2855" s="168"/>
      <c r="C2855" s="21">
        <v>3318</v>
      </c>
      <c r="D2855" s="22">
        <v>4118</v>
      </c>
      <c r="E2855" s="22">
        <v>0</v>
      </c>
      <c r="F2855" s="22">
        <v>0</v>
      </c>
      <c r="G2855" s="22">
        <v>0</v>
      </c>
    </row>
    <row r="2856" spans="1:7">
      <c r="A2856" s="169" t="s">
        <v>190</v>
      </c>
      <c r="B2856" s="168"/>
      <c r="C2856" s="19">
        <v>1173.6300000000001</v>
      </c>
      <c r="D2856" s="20">
        <v>10076</v>
      </c>
      <c r="E2856" s="20">
        <v>0</v>
      </c>
      <c r="F2856" s="20">
        <v>0</v>
      </c>
      <c r="G2856" s="20">
        <v>0</v>
      </c>
    </row>
    <row r="2857" spans="1:7">
      <c r="A2857" s="175" t="s">
        <v>10</v>
      </c>
      <c r="B2857" s="168"/>
      <c r="C2857" s="21">
        <v>1173.6300000000001</v>
      </c>
      <c r="D2857" s="22">
        <v>10076</v>
      </c>
      <c r="E2857" s="22">
        <v>0</v>
      </c>
      <c r="F2857" s="22">
        <v>0</v>
      </c>
      <c r="G2857" s="22">
        <v>0</v>
      </c>
    </row>
    <row r="2858" spans="1:7">
      <c r="A2858" s="175" t="s">
        <v>11</v>
      </c>
      <c r="B2858" s="168"/>
      <c r="C2858" s="21">
        <v>1173.6300000000001</v>
      </c>
      <c r="D2858" s="22">
        <v>10076</v>
      </c>
      <c r="E2858" s="22">
        <v>0</v>
      </c>
      <c r="F2858" s="22">
        <v>0</v>
      </c>
      <c r="G2858" s="22">
        <v>0</v>
      </c>
    </row>
    <row r="2859" spans="1:7">
      <c r="A2859" s="169" t="s">
        <v>39</v>
      </c>
      <c r="B2859" s="168"/>
      <c r="C2859" s="19">
        <v>90673.7</v>
      </c>
      <c r="D2859" s="20">
        <v>100000</v>
      </c>
      <c r="E2859" s="20">
        <v>0</v>
      </c>
      <c r="F2859" s="20">
        <v>0</v>
      </c>
      <c r="G2859" s="20">
        <v>0</v>
      </c>
    </row>
    <row r="2860" spans="1:7">
      <c r="A2860" s="175" t="s">
        <v>10</v>
      </c>
      <c r="B2860" s="168"/>
      <c r="C2860" s="21">
        <v>90673.7</v>
      </c>
      <c r="D2860" s="22">
        <v>100000</v>
      </c>
      <c r="E2860" s="22">
        <v>0</v>
      </c>
      <c r="F2860" s="22">
        <v>0</v>
      </c>
      <c r="G2860" s="22">
        <v>0</v>
      </c>
    </row>
    <row r="2861" spans="1:7">
      <c r="A2861" s="175" t="s">
        <v>11</v>
      </c>
      <c r="B2861" s="168"/>
      <c r="C2861" s="21">
        <v>90291.42</v>
      </c>
      <c r="D2861" s="22">
        <v>98900</v>
      </c>
      <c r="E2861" s="22">
        <v>0</v>
      </c>
      <c r="F2861" s="22">
        <v>0</v>
      </c>
      <c r="G2861" s="22">
        <v>0</v>
      </c>
    </row>
    <row r="2862" spans="1:7">
      <c r="A2862" s="175" t="s">
        <v>32</v>
      </c>
      <c r="B2862" s="168"/>
      <c r="C2862" s="21">
        <v>382.28</v>
      </c>
      <c r="D2862" s="22">
        <v>1100</v>
      </c>
      <c r="E2862" s="22">
        <v>0</v>
      </c>
      <c r="F2862" s="22">
        <v>0</v>
      </c>
      <c r="G2862" s="22">
        <v>0</v>
      </c>
    </row>
    <row r="2863" spans="1:7">
      <c r="A2863" s="169" t="s">
        <v>191</v>
      </c>
      <c r="B2863" s="168"/>
      <c r="C2863" s="19">
        <v>22400.06</v>
      </c>
      <c r="D2863" s="20">
        <v>20000</v>
      </c>
      <c r="E2863" s="20">
        <v>0</v>
      </c>
      <c r="F2863" s="20">
        <v>0</v>
      </c>
      <c r="G2863" s="20">
        <v>0</v>
      </c>
    </row>
    <row r="2864" spans="1:7">
      <c r="A2864" s="175" t="s">
        <v>10</v>
      </c>
      <c r="B2864" s="168"/>
      <c r="C2864" s="21">
        <v>22400.06</v>
      </c>
      <c r="D2864" s="22">
        <v>20000</v>
      </c>
      <c r="E2864" s="22">
        <v>0</v>
      </c>
      <c r="F2864" s="22">
        <v>0</v>
      </c>
      <c r="G2864" s="22">
        <v>0</v>
      </c>
    </row>
    <row r="2865" spans="1:7">
      <c r="A2865" s="175" t="s">
        <v>27</v>
      </c>
      <c r="B2865" s="168"/>
      <c r="C2865" s="21">
        <v>21236</v>
      </c>
      <c r="D2865" s="22">
        <v>18500</v>
      </c>
      <c r="E2865" s="22">
        <v>0</v>
      </c>
      <c r="F2865" s="22">
        <v>0</v>
      </c>
      <c r="G2865" s="22">
        <v>0</v>
      </c>
    </row>
    <row r="2866" spans="1:7">
      <c r="A2866" s="175" t="s">
        <v>15</v>
      </c>
      <c r="B2866" s="168"/>
      <c r="C2866" s="21">
        <v>1164.06</v>
      </c>
      <c r="D2866" s="22">
        <v>1500</v>
      </c>
      <c r="E2866" s="22">
        <v>0</v>
      </c>
      <c r="F2866" s="22">
        <v>0</v>
      </c>
      <c r="G2866" s="22">
        <v>0</v>
      </c>
    </row>
    <row r="2867" spans="1:7">
      <c r="A2867" s="174" t="s">
        <v>215</v>
      </c>
      <c r="B2867" s="168"/>
      <c r="C2867" s="17">
        <v>1305740.1200000001</v>
      </c>
      <c r="D2867" s="18">
        <v>1867600</v>
      </c>
      <c r="E2867" s="18">
        <v>0</v>
      </c>
      <c r="F2867" s="18">
        <v>0</v>
      </c>
      <c r="G2867" s="18">
        <v>0</v>
      </c>
    </row>
    <row r="2868" spans="1:7">
      <c r="A2868" s="169" t="s">
        <v>191</v>
      </c>
      <c r="B2868" s="168"/>
      <c r="C2868" s="19">
        <v>1305740.1200000001</v>
      </c>
      <c r="D2868" s="20">
        <v>1867600</v>
      </c>
      <c r="E2868" s="20">
        <v>0</v>
      </c>
      <c r="F2868" s="20">
        <v>0</v>
      </c>
      <c r="G2868" s="20">
        <v>0</v>
      </c>
    </row>
    <row r="2869" spans="1:7">
      <c r="A2869" s="175" t="s">
        <v>10</v>
      </c>
      <c r="B2869" s="168"/>
      <c r="C2869" s="21">
        <v>1305740.1200000001</v>
      </c>
      <c r="D2869" s="22">
        <v>1867600</v>
      </c>
      <c r="E2869" s="22">
        <v>0</v>
      </c>
      <c r="F2869" s="22">
        <v>0</v>
      </c>
      <c r="G2869" s="22">
        <v>0</v>
      </c>
    </row>
    <row r="2870" spans="1:7">
      <c r="A2870" s="175" t="s">
        <v>26</v>
      </c>
      <c r="B2870" s="168"/>
      <c r="C2870" s="21">
        <v>1256127.1399999999</v>
      </c>
      <c r="D2870" s="22">
        <v>1788100</v>
      </c>
      <c r="E2870" s="22">
        <v>0</v>
      </c>
      <c r="F2870" s="22">
        <v>0</v>
      </c>
      <c r="G2870" s="22">
        <v>0</v>
      </c>
    </row>
    <row r="2871" spans="1:7">
      <c r="A2871" s="175" t="s">
        <v>11</v>
      </c>
      <c r="B2871" s="168"/>
      <c r="C2871" s="21">
        <v>49612.98</v>
      </c>
      <c r="D2871" s="22">
        <v>76500</v>
      </c>
      <c r="E2871" s="22">
        <v>0</v>
      </c>
      <c r="F2871" s="22">
        <v>0</v>
      </c>
      <c r="G2871" s="22">
        <v>0</v>
      </c>
    </row>
    <row r="2872" spans="1:7">
      <c r="A2872" s="175" t="s">
        <v>32</v>
      </c>
      <c r="B2872" s="168"/>
      <c r="C2872" s="21">
        <v>0</v>
      </c>
      <c r="D2872" s="22">
        <v>3000</v>
      </c>
      <c r="E2872" s="22">
        <v>0</v>
      </c>
      <c r="F2872" s="22">
        <v>0</v>
      </c>
      <c r="G2872" s="22">
        <v>0</v>
      </c>
    </row>
    <row r="2873" spans="1:7">
      <c r="A2873" s="174" t="s">
        <v>137</v>
      </c>
      <c r="B2873" s="168"/>
      <c r="C2873" s="17">
        <v>13176.91</v>
      </c>
      <c r="D2873" s="18">
        <v>42891</v>
      </c>
      <c r="E2873" s="18">
        <v>0</v>
      </c>
      <c r="F2873" s="18">
        <v>0</v>
      </c>
      <c r="G2873" s="18">
        <v>0</v>
      </c>
    </row>
    <row r="2874" spans="1:7">
      <c r="A2874" s="169" t="s">
        <v>9</v>
      </c>
      <c r="B2874" s="168"/>
      <c r="C2874" s="19">
        <v>8633.27</v>
      </c>
      <c r="D2874" s="20">
        <v>12200</v>
      </c>
      <c r="E2874" s="20">
        <v>0</v>
      </c>
      <c r="F2874" s="20">
        <v>0</v>
      </c>
      <c r="G2874" s="20">
        <v>0</v>
      </c>
    </row>
    <row r="2875" spans="1:7">
      <c r="A2875" s="175" t="s">
        <v>34</v>
      </c>
      <c r="B2875" s="168"/>
      <c r="C2875" s="21">
        <v>8633.27</v>
      </c>
      <c r="D2875" s="22">
        <v>12200</v>
      </c>
      <c r="E2875" s="22">
        <v>0</v>
      </c>
      <c r="F2875" s="22">
        <v>0</v>
      </c>
      <c r="G2875" s="22">
        <v>0</v>
      </c>
    </row>
    <row r="2876" spans="1:7">
      <c r="A2876" s="175" t="s">
        <v>35</v>
      </c>
      <c r="B2876" s="168"/>
      <c r="C2876" s="21">
        <v>8633.27</v>
      </c>
      <c r="D2876" s="22">
        <v>12200</v>
      </c>
      <c r="E2876" s="22">
        <v>0</v>
      </c>
      <c r="F2876" s="22">
        <v>0</v>
      </c>
      <c r="G2876" s="22">
        <v>0</v>
      </c>
    </row>
    <row r="2877" spans="1:7">
      <c r="A2877" s="169" t="s">
        <v>190</v>
      </c>
      <c r="B2877" s="168"/>
      <c r="C2877" s="19">
        <v>2285.8200000000002</v>
      </c>
      <c r="D2877" s="20">
        <v>10300</v>
      </c>
      <c r="E2877" s="20">
        <v>0</v>
      </c>
      <c r="F2877" s="20">
        <v>0</v>
      </c>
      <c r="G2877" s="20">
        <v>0</v>
      </c>
    </row>
    <row r="2878" spans="1:7">
      <c r="A2878" s="175" t="s">
        <v>34</v>
      </c>
      <c r="B2878" s="168"/>
      <c r="C2878" s="21">
        <v>2285.8200000000002</v>
      </c>
      <c r="D2878" s="22">
        <v>10300</v>
      </c>
      <c r="E2878" s="22">
        <v>0</v>
      </c>
      <c r="F2878" s="22">
        <v>0</v>
      </c>
      <c r="G2878" s="22">
        <v>0</v>
      </c>
    </row>
    <row r="2879" spans="1:7">
      <c r="A2879" s="175" t="s">
        <v>35</v>
      </c>
      <c r="B2879" s="168"/>
      <c r="C2879" s="21">
        <v>2285.8200000000002</v>
      </c>
      <c r="D2879" s="22">
        <v>10300</v>
      </c>
      <c r="E2879" s="22">
        <v>0</v>
      </c>
      <c r="F2879" s="22">
        <v>0</v>
      </c>
      <c r="G2879" s="22">
        <v>0</v>
      </c>
    </row>
    <row r="2880" spans="1:7">
      <c r="A2880" s="169" t="s">
        <v>196</v>
      </c>
      <c r="B2880" s="168"/>
      <c r="C2880" s="19">
        <v>378.41</v>
      </c>
      <c r="D2880" s="20">
        <v>0</v>
      </c>
      <c r="E2880" s="20">
        <v>0</v>
      </c>
      <c r="F2880" s="20">
        <v>0</v>
      </c>
      <c r="G2880" s="20">
        <v>0</v>
      </c>
    </row>
    <row r="2881" spans="1:7">
      <c r="A2881" s="175" t="s">
        <v>34</v>
      </c>
      <c r="B2881" s="168"/>
      <c r="C2881" s="21">
        <v>378.41</v>
      </c>
      <c r="D2881" s="22">
        <v>0</v>
      </c>
      <c r="E2881" s="22">
        <v>0</v>
      </c>
      <c r="F2881" s="22">
        <v>0</v>
      </c>
      <c r="G2881" s="22">
        <v>0</v>
      </c>
    </row>
    <row r="2882" spans="1:7">
      <c r="A2882" s="175" t="s">
        <v>35</v>
      </c>
      <c r="B2882" s="168"/>
      <c r="C2882" s="21">
        <v>378.41</v>
      </c>
      <c r="D2882" s="22">
        <v>0</v>
      </c>
      <c r="E2882" s="22">
        <v>0</v>
      </c>
      <c r="F2882" s="22">
        <v>0</v>
      </c>
      <c r="G2882" s="22">
        <v>0</v>
      </c>
    </row>
    <row r="2883" spans="1:7">
      <c r="A2883" s="169" t="s">
        <v>191</v>
      </c>
      <c r="B2883" s="168"/>
      <c r="C2883" s="19">
        <v>1879.41</v>
      </c>
      <c r="D2883" s="20">
        <v>18400</v>
      </c>
      <c r="E2883" s="20">
        <v>0</v>
      </c>
      <c r="F2883" s="20">
        <v>0</v>
      </c>
      <c r="G2883" s="20">
        <v>0</v>
      </c>
    </row>
    <row r="2884" spans="1:7">
      <c r="A2884" s="175" t="s">
        <v>34</v>
      </c>
      <c r="B2884" s="168"/>
      <c r="C2884" s="21">
        <v>1879.41</v>
      </c>
      <c r="D2884" s="22">
        <v>18400</v>
      </c>
      <c r="E2884" s="22">
        <v>0</v>
      </c>
      <c r="F2884" s="22">
        <v>0</v>
      </c>
      <c r="G2884" s="22">
        <v>0</v>
      </c>
    </row>
    <row r="2885" spans="1:7">
      <c r="A2885" s="175" t="s">
        <v>35</v>
      </c>
      <c r="B2885" s="168"/>
      <c r="C2885" s="21">
        <v>1879.41</v>
      </c>
      <c r="D2885" s="22">
        <v>18400</v>
      </c>
      <c r="E2885" s="22">
        <v>0</v>
      </c>
      <c r="F2885" s="22">
        <v>0</v>
      </c>
      <c r="G2885" s="22">
        <v>0</v>
      </c>
    </row>
    <row r="2886" spans="1:7">
      <c r="A2886" s="169" t="s">
        <v>192</v>
      </c>
      <c r="B2886" s="168"/>
      <c r="C2886" s="19">
        <v>0</v>
      </c>
      <c r="D2886" s="20">
        <v>1991</v>
      </c>
      <c r="E2886" s="20">
        <v>0</v>
      </c>
      <c r="F2886" s="20">
        <v>0</v>
      </c>
      <c r="G2886" s="20">
        <v>0</v>
      </c>
    </row>
    <row r="2887" spans="1:7">
      <c r="A2887" s="175" t="s">
        <v>34</v>
      </c>
      <c r="B2887" s="168"/>
      <c r="C2887" s="21">
        <v>0</v>
      </c>
      <c r="D2887" s="22">
        <v>1991</v>
      </c>
      <c r="E2887" s="22">
        <v>0</v>
      </c>
      <c r="F2887" s="22">
        <v>0</v>
      </c>
      <c r="G2887" s="22">
        <v>0</v>
      </c>
    </row>
    <row r="2888" spans="1:7">
      <c r="A2888" s="175" t="s">
        <v>35</v>
      </c>
      <c r="B2888" s="168"/>
      <c r="C2888" s="21">
        <v>0</v>
      </c>
      <c r="D2888" s="22">
        <v>1991</v>
      </c>
      <c r="E2888" s="22">
        <v>0</v>
      </c>
      <c r="F2888" s="22">
        <v>0</v>
      </c>
      <c r="G2888" s="22">
        <v>0</v>
      </c>
    </row>
    <row r="2889" spans="1:7">
      <c r="A2889" s="170" t="s">
        <v>138</v>
      </c>
      <c r="B2889" s="168"/>
      <c r="C2889" s="15">
        <v>300605.09000000003</v>
      </c>
      <c r="D2889" s="16">
        <v>635424</v>
      </c>
      <c r="E2889" s="16">
        <v>0</v>
      </c>
      <c r="F2889" s="16">
        <v>0</v>
      </c>
      <c r="G2889" s="16">
        <v>0</v>
      </c>
    </row>
    <row r="2890" spans="1:7">
      <c r="A2890" s="174" t="s">
        <v>194</v>
      </c>
      <c r="B2890" s="168"/>
      <c r="C2890" s="17">
        <v>11535.33</v>
      </c>
      <c r="D2890" s="18">
        <v>33316</v>
      </c>
      <c r="E2890" s="18">
        <v>0</v>
      </c>
      <c r="F2890" s="18">
        <v>0</v>
      </c>
      <c r="G2890" s="18">
        <v>0</v>
      </c>
    </row>
    <row r="2891" spans="1:7">
      <c r="A2891" s="169" t="s">
        <v>9</v>
      </c>
      <c r="B2891" s="168"/>
      <c r="C2891" s="19">
        <v>1923.56</v>
      </c>
      <c r="D2891" s="20">
        <v>5400</v>
      </c>
      <c r="E2891" s="20">
        <v>0</v>
      </c>
      <c r="F2891" s="20">
        <v>0</v>
      </c>
      <c r="G2891" s="20">
        <v>0</v>
      </c>
    </row>
    <row r="2892" spans="1:7">
      <c r="A2892" s="175" t="s">
        <v>10</v>
      </c>
      <c r="B2892" s="168"/>
      <c r="C2892" s="21">
        <v>1923.56</v>
      </c>
      <c r="D2892" s="22">
        <v>5400</v>
      </c>
      <c r="E2892" s="22">
        <v>0</v>
      </c>
      <c r="F2892" s="22">
        <v>0</v>
      </c>
      <c r="G2892" s="22">
        <v>0</v>
      </c>
    </row>
    <row r="2893" spans="1:7">
      <c r="A2893" s="175" t="s">
        <v>26</v>
      </c>
      <c r="B2893" s="168"/>
      <c r="C2893" s="21">
        <v>1923.56</v>
      </c>
      <c r="D2893" s="22">
        <v>4100</v>
      </c>
      <c r="E2893" s="22">
        <v>0</v>
      </c>
      <c r="F2893" s="22">
        <v>0</v>
      </c>
      <c r="G2893" s="22">
        <v>0</v>
      </c>
    </row>
    <row r="2894" spans="1:7">
      <c r="A2894" s="175" t="s">
        <v>11</v>
      </c>
      <c r="B2894" s="168"/>
      <c r="C2894" s="21">
        <v>0</v>
      </c>
      <c r="D2894" s="22">
        <v>1300</v>
      </c>
      <c r="E2894" s="22">
        <v>0</v>
      </c>
      <c r="F2894" s="22">
        <v>0</v>
      </c>
      <c r="G2894" s="22">
        <v>0</v>
      </c>
    </row>
    <row r="2895" spans="1:7">
      <c r="A2895" s="169" t="s">
        <v>190</v>
      </c>
      <c r="B2895" s="168"/>
      <c r="C2895" s="19">
        <v>1056.31</v>
      </c>
      <c r="D2895" s="20">
        <v>2716</v>
      </c>
      <c r="E2895" s="20">
        <v>0</v>
      </c>
      <c r="F2895" s="20">
        <v>0</v>
      </c>
      <c r="G2895" s="20">
        <v>0</v>
      </c>
    </row>
    <row r="2896" spans="1:7">
      <c r="A2896" s="175" t="s">
        <v>10</v>
      </c>
      <c r="B2896" s="168"/>
      <c r="C2896" s="21">
        <v>1056.31</v>
      </c>
      <c r="D2896" s="22">
        <v>2716</v>
      </c>
      <c r="E2896" s="22">
        <v>0</v>
      </c>
      <c r="F2896" s="22">
        <v>0</v>
      </c>
      <c r="G2896" s="22">
        <v>0</v>
      </c>
    </row>
    <row r="2897" spans="1:7">
      <c r="A2897" s="175" t="s">
        <v>11</v>
      </c>
      <c r="B2897" s="168"/>
      <c r="C2897" s="21">
        <v>1056.31</v>
      </c>
      <c r="D2897" s="22">
        <v>2716</v>
      </c>
      <c r="E2897" s="22">
        <v>0</v>
      </c>
      <c r="F2897" s="22">
        <v>0</v>
      </c>
      <c r="G2897" s="22">
        <v>0</v>
      </c>
    </row>
    <row r="2898" spans="1:7">
      <c r="A2898" s="169" t="s">
        <v>191</v>
      </c>
      <c r="B2898" s="168"/>
      <c r="C2898" s="19">
        <v>2225.92</v>
      </c>
      <c r="D2898" s="20">
        <v>7960</v>
      </c>
      <c r="E2898" s="20">
        <v>0</v>
      </c>
      <c r="F2898" s="20">
        <v>0</v>
      </c>
      <c r="G2898" s="20">
        <v>0</v>
      </c>
    </row>
    <row r="2899" spans="1:7">
      <c r="A2899" s="175" t="s">
        <v>10</v>
      </c>
      <c r="B2899" s="168"/>
      <c r="C2899" s="21">
        <v>2225.92</v>
      </c>
      <c r="D2899" s="22">
        <v>7960</v>
      </c>
      <c r="E2899" s="22">
        <v>0</v>
      </c>
      <c r="F2899" s="22">
        <v>0</v>
      </c>
      <c r="G2899" s="22">
        <v>0</v>
      </c>
    </row>
    <row r="2900" spans="1:7">
      <c r="A2900" s="175" t="s">
        <v>11</v>
      </c>
      <c r="B2900" s="168"/>
      <c r="C2900" s="21">
        <v>1618.38</v>
      </c>
      <c r="D2900" s="22">
        <v>6660</v>
      </c>
      <c r="E2900" s="22">
        <v>0</v>
      </c>
      <c r="F2900" s="22">
        <v>0</v>
      </c>
      <c r="G2900" s="22">
        <v>0</v>
      </c>
    </row>
    <row r="2901" spans="1:7">
      <c r="A2901" s="175" t="s">
        <v>54</v>
      </c>
      <c r="B2901" s="168"/>
      <c r="C2901" s="21">
        <v>607.54</v>
      </c>
      <c r="D2901" s="22">
        <v>1300</v>
      </c>
      <c r="E2901" s="22">
        <v>0</v>
      </c>
      <c r="F2901" s="22">
        <v>0</v>
      </c>
      <c r="G2901" s="22">
        <v>0</v>
      </c>
    </row>
    <row r="2902" spans="1:7">
      <c r="A2902" s="169" t="s">
        <v>192</v>
      </c>
      <c r="B2902" s="168"/>
      <c r="C2902" s="19">
        <v>6329.54</v>
      </c>
      <c r="D2902" s="20">
        <v>17240</v>
      </c>
      <c r="E2902" s="20">
        <v>0</v>
      </c>
      <c r="F2902" s="20">
        <v>0</v>
      </c>
      <c r="G2902" s="20">
        <v>0</v>
      </c>
    </row>
    <row r="2903" spans="1:7">
      <c r="A2903" s="175" t="s">
        <v>10</v>
      </c>
      <c r="B2903" s="168"/>
      <c r="C2903" s="21">
        <v>6329.54</v>
      </c>
      <c r="D2903" s="22">
        <v>17240</v>
      </c>
      <c r="E2903" s="22">
        <v>0</v>
      </c>
      <c r="F2903" s="22">
        <v>0</v>
      </c>
      <c r="G2903" s="22">
        <v>0</v>
      </c>
    </row>
    <row r="2904" spans="1:7">
      <c r="A2904" s="175" t="s">
        <v>11</v>
      </c>
      <c r="B2904" s="168"/>
      <c r="C2904" s="21">
        <v>6329.54</v>
      </c>
      <c r="D2904" s="22">
        <v>17240</v>
      </c>
      <c r="E2904" s="22">
        <v>0</v>
      </c>
      <c r="F2904" s="22">
        <v>0</v>
      </c>
      <c r="G2904" s="22">
        <v>0</v>
      </c>
    </row>
    <row r="2905" spans="1:7">
      <c r="A2905" s="174" t="s">
        <v>195</v>
      </c>
      <c r="B2905" s="168"/>
      <c r="C2905" s="17">
        <v>173197.75</v>
      </c>
      <c r="D2905" s="18">
        <v>377824</v>
      </c>
      <c r="E2905" s="18">
        <v>0</v>
      </c>
      <c r="F2905" s="18">
        <v>0</v>
      </c>
      <c r="G2905" s="18">
        <v>0</v>
      </c>
    </row>
    <row r="2906" spans="1:7">
      <c r="A2906" s="169" t="s">
        <v>9</v>
      </c>
      <c r="B2906" s="168"/>
      <c r="C2906" s="19">
        <v>57461.919999999998</v>
      </c>
      <c r="D2906" s="20">
        <v>133500</v>
      </c>
      <c r="E2906" s="20">
        <v>0</v>
      </c>
      <c r="F2906" s="20">
        <v>0</v>
      </c>
      <c r="G2906" s="20">
        <v>0</v>
      </c>
    </row>
    <row r="2907" spans="1:7">
      <c r="A2907" s="175" t="s">
        <v>10</v>
      </c>
      <c r="B2907" s="168"/>
      <c r="C2907" s="21">
        <v>57461.919999999998</v>
      </c>
      <c r="D2907" s="22">
        <v>133500</v>
      </c>
      <c r="E2907" s="22">
        <v>0</v>
      </c>
      <c r="F2907" s="22">
        <v>0</v>
      </c>
      <c r="G2907" s="22">
        <v>0</v>
      </c>
    </row>
    <row r="2908" spans="1:7">
      <c r="A2908" s="175" t="s">
        <v>26</v>
      </c>
      <c r="B2908" s="168"/>
      <c r="C2908" s="21">
        <v>55878.23</v>
      </c>
      <c r="D2908" s="22">
        <v>120500</v>
      </c>
      <c r="E2908" s="22">
        <v>0</v>
      </c>
      <c r="F2908" s="22">
        <v>0</v>
      </c>
      <c r="G2908" s="22">
        <v>0</v>
      </c>
    </row>
    <row r="2909" spans="1:7">
      <c r="A2909" s="175" t="s">
        <v>11</v>
      </c>
      <c r="B2909" s="168"/>
      <c r="C2909" s="21">
        <v>1583.69</v>
      </c>
      <c r="D2909" s="22">
        <v>13000</v>
      </c>
      <c r="E2909" s="22">
        <v>0</v>
      </c>
      <c r="F2909" s="22">
        <v>0</v>
      </c>
      <c r="G2909" s="22">
        <v>0</v>
      </c>
    </row>
    <row r="2910" spans="1:7">
      <c r="A2910" s="169" t="s">
        <v>196</v>
      </c>
      <c r="B2910" s="168"/>
      <c r="C2910" s="19">
        <v>17944.75</v>
      </c>
      <c r="D2910" s="20">
        <v>119324</v>
      </c>
      <c r="E2910" s="20">
        <v>0</v>
      </c>
      <c r="F2910" s="20">
        <v>0</v>
      </c>
      <c r="G2910" s="20">
        <v>0</v>
      </c>
    </row>
    <row r="2911" spans="1:7">
      <c r="A2911" s="175" t="s">
        <v>10</v>
      </c>
      <c r="B2911" s="168"/>
      <c r="C2911" s="21">
        <v>7965.42</v>
      </c>
      <c r="D2911" s="22">
        <v>80024</v>
      </c>
      <c r="E2911" s="22">
        <v>0</v>
      </c>
      <c r="F2911" s="22">
        <v>0</v>
      </c>
      <c r="G2911" s="22">
        <v>0</v>
      </c>
    </row>
    <row r="2912" spans="1:7">
      <c r="A2912" s="175" t="s">
        <v>26</v>
      </c>
      <c r="B2912" s="168"/>
      <c r="C2912" s="21">
        <v>4932.09</v>
      </c>
      <c r="D2912" s="22">
        <v>16000</v>
      </c>
      <c r="E2912" s="22">
        <v>0</v>
      </c>
      <c r="F2912" s="22">
        <v>0</v>
      </c>
      <c r="G2912" s="22">
        <v>0</v>
      </c>
    </row>
    <row r="2913" spans="1:7">
      <c r="A2913" s="175" t="s">
        <v>11</v>
      </c>
      <c r="B2913" s="168"/>
      <c r="C2913" s="21">
        <v>3033.33</v>
      </c>
      <c r="D2913" s="22">
        <v>64024</v>
      </c>
      <c r="E2913" s="22">
        <v>0</v>
      </c>
      <c r="F2913" s="22">
        <v>0</v>
      </c>
      <c r="G2913" s="22">
        <v>0</v>
      </c>
    </row>
    <row r="2914" spans="1:7">
      <c r="A2914" s="175" t="s">
        <v>34</v>
      </c>
      <c r="B2914" s="168"/>
      <c r="C2914" s="21">
        <v>9979.33</v>
      </c>
      <c r="D2914" s="22">
        <v>39300</v>
      </c>
      <c r="E2914" s="22">
        <v>0</v>
      </c>
      <c r="F2914" s="22">
        <v>0</v>
      </c>
      <c r="G2914" s="22">
        <v>0</v>
      </c>
    </row>
    <row r="2915" spans="1:7">
      <c r="A2915" s="175" t="s">
        <v>35</v>
      </c>
      <c r="B2915" s="168"/>
      <c r="C2915" s="21">
        <v>9979.33</v>
      </c>
      <c r="D2915" s="22">
        <v>39300</v>
      </c>
      <c r="E2915" s="22">
        <v>0</v>
      </c>
      <c r="F2915" s="22">
        <v>0</v>
      </c>
      <c r="G2915" s="22">
        <v>0</v>
      </c>
    </row>
    <row r="2916" spans="1:7">
      <c r="A2916" s="169" t="s">
        <v>191</v>
      </c>
      <c r="B2916" s="168"/>
      <c r="C2916" s="19">
        <v>97791.08</v>
      </c>
      <c r="D2916" s="20">
        <v>125000</v>
      </c>
      <c r="E2916" s="20">
        <v>0</v>
      </c>
      <c r="F2916" s="20">
        <v>0</v>
      </c>
      <c r="G2916" s="20">
        <v>0</v>
      </c>
    </row>
    <row r="2917" spans="1:7">
      <c r="A2917" s="175" t="s">
        <v>10</v>
      </c>
      <c r="B2917" s="168"/>
      <c r="C2917" s="21">
        <v>97791.08</v>
      </c>
      <c r="D2917" s="22">
        <v>125000</v>
      </c>
      <c r="E2917" s="22">
        <v>0</v>
      </c>
      <c r="F2917" s="22">
        <v>0</v>
      </c>
      <c r="G2917" s="22">
        <v>0</v>
      </c>
    </row>
    <row r="2918" spans="1:7">
      <c r="A2918" s="175" t="s">
        <v>11</v>
      </c>
      <c r="B2918" s="168"/>
      <c r="C2918" s="21">
        <v>97791.08</v>
      </c>
      <c r="D2918" s="22">
        <v>125000</v>
      </c>
      <c r="E2918" s="22">
        <v>0</v>
      </c>
      <c r="F2918" s="22">
        <v>0</v>
      </c>
      <c r="G2918" s="22">
        <v>0</v>
      </c>
    </row>
    <row r="2919" spans="1:7">
      <c r="A2919" s="174" t="s">
        <v>197</v>
      </c>
      <c r="B2919" s="168"/>
      <c r="C2919" s="17">
        <v>36362.300000000003</v>
      </c>
      <c r="D2919" s="18">
        <v>95285</v>
      </c>
      <c r="E2919" s="18">
        <v>0</v>
      </c>
      <c r="F2919" s="18">
        <v>0</v>
      </c>
      <c r="G2919" s="18">
        <v>0</v>
      </c>
    </row>
    <row r="2920" spans="1:7">
      <c r="A2920" s="169" t="s">
        <v>9</v>
      </c>
      <c r="B2920" s="168"/>
      <c r="C2920" s="19">
        <v>4432.79</v>
      </c>
      <c r="D2920" s="20">
        <v>5956</v>
      </c>
      <c r="E2920" s="20">
        <v>0</v>
      </c>
      <c r="F2920" s="20">
        <v>0</v>
      </c>
      <c r="G2920" s="20">
        <v>0</v>
      </c>
    </row>
    <row r="2921" spans="1:7">
      <c r="A2921" s="175" t="s">
        <v>10</v>
      </c>
      <c r="B2921" s="168"/>
      <c r="C2921" s="21">
        <v>4432.79</v>
      </c>
      <c r="D2921" s="22">
        <v>5956</v>
      </c>
      <c r="E2921" s="22">
        <v>0</v>
      </c>
      <c r="F2921" s="22">
        <v>0</v>
      </c>
      <c r="G2921" s="22">
        <v>0</v>
      </c>
    </row>
    <row r="2922" spans="1:7">
      <c r="A2922" s="175" t="s">
        <v>11</v>
      </c>
      <c r="B2922" s="168"/>
      <c r="C2922" s="21">
        <v>3105.79</v>
      </c>
      <c r="D2922" s="22">
        <v>3356</v>
      </c>
      <c r="E2922" s="22">
        <v>0</v>
      </c>
      <c r="F2922" s="22">
        <v>0</v>
      </c>
      <c r="G2922" s="22">
        <v>0</v>
      </c>
    </row>
    <row r="2923" spans="1:7">
      <c r="A2923" s="175" t="s">
        <v>27</v>
      </c>
      <c r="B2923" s="168"/>
      <c r="C2923" s="21">
        <v>1327</v>
      </c>
      <c r="D2923" s="22">
        <v>2600</v>
      </c>
      <c r="E2923" s="22">
        <v>0</v>
      </c>
      <c r="F2923" s="22">
        <v>0</v>
      </c>
      <c r="G2923" s="22">
        <v>0</v>
      </c>
    </row>
    <row r="2924" spans="1:7">
      <c r="A2924" s="169" t="s">
        <v>196</v>
      </c>
      <c r="B2924" s="168"/>
      <c r="C2924" s="19">
        <v>27075.49</v>
      </c>
      <c r="D2924" s="20">
        <v>36100</v>
      </c>
      <c r="E2924" s="20">
        <v>0</v>
      </c>
      <c r="F2924" s="20">
        <v>0</v>
      </c>
      <c r="G2924" s="20">
        <v>0</v>
      </c>
    </row>
    <row r="2925" spans="1:7">
      <c r="A2925" s="175" t="s">
        <v>10</v>
      </c>
      <c r="B2925" s="168"/>
      <c r="C2925" s="21">
        <v>27075.49</v>
      </c>
      <c r="D2925" s="22">
        <v>36100</v>
      </c>
      <c r="E2925" s="22">
        <v>0</v>
      </c>
      <c r="F2925" s="22">
        <v>0</v>
      </c>
      <c r="G2925" s="22">
        <v>0</v>
      </c>
    </row>
    <row r="2926" spans="1:7">
      <c r="A2926" s="175" t="s">
        <v>11</v>
      </c>
      <c r="B2926" s="168"/>
      <c r="C2926" s="21">
        <v>26620.37</v>
      </c>
      <c r="D2926" s="22">
        <v>35500</v>
      </c>
      <c r="E2926" s="22">
        <v>0</v>
      </c>
      <c r="F2926" s="22">
        <v>0</v>
      </c>
      <c r="G2926" s="22">
        <v>0</v>
      </c>
    </row>
    <row r="2927" spans="1:7">
      <c r="A2927" s="175" t="s">
        <v>27</v>
      </c>
      <c r="B2927" s="168"/>
      <c r="C2927" s="21">
        <v>455.12</v>
      </c>
      <c r="D2927" s="22">
        <v>600</v>
      </c>
      <c r="E2927" s="22">
        <v>0</v>
      </c>
      <c r="F2927" s="22">
        <v>0</v>
      </c>
      <c r="G2927" s="22">
        <v>0</v>
      </c>
    </row>
    <row r="2928" spans="1:7">
      <c r="A2928" s="169" t="s">
        <v>191</v>
      </c>
      <c r="B2928" s="168"/>
      <c r="C2928" s="19">
        <v>4721.3</v>
      </c>
      <c r="D2928" s="20">
        <v>48079</v>
      </c>
      <c r="E2928" s="20">
        <v>0</v>
      </c>
      <c r="F2928" s="20">
        <v>0</v>
      </c>
      <c r="G2928" s="20">
        <v>0</v>
      </c>
    </row>
    <row r="2929" spans="1:7">
      <c r="A2929" s="175" t="s">
        <v>10</v>
      </c>
      <c r="B2929" s="168"/>
      <c r="C2929" s="21">
        <v>4721.3</v>
      </c>
      <c r="D2929" s="22">
        <v>48079</v>
      </c>
      <c r="E2929" s="22">
        <v>0</v>
      </c>
      <c r="F2929" s="22">
        <v>0</v>
      </c>
      <c r="G2929" s="22">
        <v>0</v>
      </c>
    </row>
    <row r="2930" spans="1:7">
      <c r="A2930" s="175" t="s">
        <v>26</v>
      </c>
      <c r="B2930" s="168"/>
      <c r="C2930" s="21">
        <v>516.03</v>
      </c>
      <c r="D2930" s="22">
        <v>820</v>
      </c>
      <c r="E2930" s="22">
        <v>0</v>
      </c>
      <c r="F2930" s="22">
        <v>0</v>
      </c>
      <c r="G2930" s="22">
        <v>0</v>
      </c>
    </row>
    <row r="2931" spans="1:7">
      <c r="A2931" s="175" t="s">
        <v>11</v>
      </c>
      <c r="B2931" s="168"/>
      <c r="C2931" s="21">
        <v>2690.02</v>
      </c>
      <c r="D2931" s="22">
        <v>45559</v>
      </c>
      <c r="E2931" s="22">
        <v>0</v>
      </c>
      <c r="F2931" s="22">
        <v>0</v>
      </c>
      <c r="G2931" s="22">
        <v>0</v>
      </c>
    </row>
    <row r="2932" spans="1:7">
      <c r="A2932" s="175" t="s">
        <v>27</v>
      </c>
      <c r="B2932" s="168"/>
      <c r="C2932" s="21">
        <v>1515.25</v>
      </c>
      <c r="D2932" s="22">
        <v>1700</v>
      </c>
      <c r="E2932" s="22">
        <v>0</v>
      </c>
      <c r="F2932" s="22">
        <v>0</v>
      </c>
      <c r="G2932" s="22">
        <v>0</v>
      </c>
    </row>
    <row r="2933" spans="1:7">
      <c r="A2933" s="169" t="s">
        <v>192</v>
      </c>
      <c r="B2933" s="168"/>
      <c r="C2933" s="19">
        <v>132.72</v>
      </c>
      <c r="D2933" s="20">
        <v>4800</v>
      </c>
      <c r="E2933" s="20">
        <v>0</v>
      </c>
      <c r="F2933" s="20">
        <v>0</v>
      </c>
      <c r="G2933" s="20">
        <v>0</v>
      </c>
    </row>
    <row r="2934" spans="1:7">
      <c r="A2934" s="175" t="s">
        <v>10</v>
      </c>
      <c r="B2934" s="168"/>
      <c r="C2934" s="21">
        <v>0</v>
      </c>
      <c r="D2934" s="22">
        <v>2000</v>
      </c>
      <c r="E2934" s="22">
        <v>0</v>
      </c>
      <c r="F2934" s="22">
        <v>0</v>
      </c>
      <c r="G2934" s="22">
        <v>0</v>
      </c>
    </row>
    <row r="2935" spans="1:7">
      <c r="A2935" s="175" t="s">
        <v>27</v>
      </c>
      <c r="B2935" s="168"/>
      <c r="C2935" s="21">
        <v>0</v>
      </c>
      <c r="D2935" s="22">
        <v>2000</v>
      </c>
      <c r="E2935" s="22">
        <v>0</v>
      </c>
      <c r="F2935" s="22">
        <v>0</v>
      </c>
      <c r="G2935" s="22">
        <v>0</v>
      </c>
    </row>
    <row r="2936" spans="1:7">
      <c r="A2936" s="175" t="s">
        <v>34</v>
      </c>
      <c r="B2936" s="168"/>
      <c r="C2936" s="21">
        <v>132.72</v>
      </c>
      <c r="D2936" s="22">
        <v>2800</v>
      </c>
      <c r="E2936" s="22">
        <v>0</v>
      </c>
      <c r="F2936" s="22">
        <v>0</v>
      </c>
      <c r="G2936" s="22">
        <v>0</v>
      </c>
    </row>
    <row r="2937" spans="1:7">
      <c r="A2937" s="175" t="s">
        <v>35</v>
      </c>
      <c r="B2937" s="168"/>
      <c r="C2937" s="21">
        <v>132.72</v>
      </c>
      <c r="D2937" s="22">
        <v>2800</v>
      </c>
      <c r="E2937" s="22">
        <v>0</v>
      </c>
      <c r="F2937" s="22">
        <v>0</v>
      </c>
      <c r="G2937" s="22">
        <v>0</v>
      </c>
    </row>
    <row r="2938" spans="1:7">
      <c r="A2938" s="169" t="s">
        <v>198</v>
      </c>
      <c r="B2938" s="168"/>
      <c r="C2938" s="19">
        <v>0</v>
      </c>
      <c r="D2938" s="20">
        <v>350</v>
      </c>
      <c r="E2938" s="20">
        <v>0</v>
      </c>
      <c r="F2938" s="20">
        <v>0</v>
      </c>
      <c r="G2938" s="20">
        <v>0</v>
      </c>
    </row>
    <row r="2939" spans="1:7">
      <c r="A2939" s="175" t="s">
        <v>34</v>
      </c>
      <c r="B2939" s="168"/>
      <c r="C2939" s="21">
        <v>0</v>
      </c>
      <c r="D2939" s="22">
        <v>350</v>
      </c>
      <c r="E2939" s="22">
        <v>0</v>
      </c>
      <c r="F2939" s="22">
        <v>0</v>
      </c>
      <c r="G2939" s="22">
        <v>0</v>
      </c>
    </row>
    <row r="2940" spans="1:7">
      <c r="A2940" s="175" t="s">
        <v>35</v>
      </c>
      <c r="B2940" s="168"/>
      <c r="C2940" s="21">
        <v>0</v>
      </c>
      <c r="D2940" s="22">
        <v>350</v>
      </c>
      <c r="E2940" s="22">
        <v>0</v>
      </c>
      <c r="F2940" s="22">
        <v>0</v>
      </c>
      <c r="G2940" s="22">
        <v>0</v>
      </c>
    </row>
    <row r="2941" spans="1:7">
      <c r="A2941" s="174" t="s">
        <v>140</v>
      </c>
      <c r="B2941" s="168"/>
      <c r="C2941" s="17">
        <v>7120.38</v>
      </c>
      <c r="D2941" s="18">
        <v>9000</v>
      </c>
      <c r="E2941" s="18">
        <v>0</v>
      </c>
      <c r="F2941" s="18">
        <v>0</v>
      </c>
      <c r="G2941" s="18">
        <v>0</v>
      </c>
    </row>
    <row r="2942" spans="1:7">
      <c r="A2942" s="169" t="s">
        <v>18</v>
      </c>
      <c r="B2942" s="168"/>
      <c r="C2942" s="19">
        <v>7120.38</v>
      </c>
      <c r="D2942" s="20">
        <v>9000</v>
      </c>
      <c r="E2942" s="20">
        <v>0</v>
      </c>
      <c r="F2942" s="20">
        <v>0</v>
      </c>
      <c r="G2942" s="20">
        <v>0</v>
      </c>
    </row>
    <row r="2943" spans="1:7">
      <c r="A2943" s="175" t="s">
        <v>10</v>
      </c>
      <c r="B2943" s="168"/>
      <c r="C2943" s="21">
        <v>7120.38</v>
      </c>
      <c r="D2943" s="22">
        <v>9000</v>
      </c>
      <c r="E2943" s="22">
        <v>0</v>
      </c>
      <c r="F2943" s="22">
        <v>0</v>
      </c>
      <c r="G2943" s="22">
        <v>0</v>
      </c>
    </row>
    <row r="2944" spans="1:7">
      <c r="A2944" s="175" t="s">
        <v>11</v>
      </c>
      <c r="B2944" s="168"/>
      <c r="C2944" s="21">
        <v>7120.38</v>
      </c>
      <c r="D2944" s="22">
        <v>9000</v>
      </c>
      <c r="E2944" s="22">
        <v>0</v>
      </c>
      <c r="F2944" s="22">
        <v>0</v>
      </c>
      <c r="G2944" s="22">
        <v>0</v>
      </c>
    </row>
    <row r="2945" spans="1:7">
      <c r="A2945" s="174" t="s">
        <v>199</v>
      </c>
      <c r="B2945" s="168"/>
      <c r="C2945" s="17">
        <v>12871.69</v>
      </c>
      <c r="D2945" s="18">
        <v>3820</v>
      </c>
      <c r="E2945" s="18">
        <v>0</v>
      </c>
      <c r="F2945" s="18">
        <v>0</v>
      </c>
      <c r="G2945" s="18">
        <v>0</v>
      </c>
    </row>
    <row r="2946" spans="1:7">
      <c r="A2946" s="169" t="s">
        <v>9</v>
      </c>
      <c r="B2946" s="168"/>
      <c r="C2946" s="19">
        <v>12871.69</v>
      </c>
      <c r="D2946" s="20">
        <v>3820</v>
      </c>
      <c r="E2946" s="20">
        <v>0</v>
      </c>
      <c r="F2946" s="20">
        <v>0</v>
      </c>
      <c r="G2946" s="20">
        <v>0</v>
      </c>
    </row>
    <row r="2947" spans="1:7">
      <c r="A2947" s="175" t="s">
        <v>10</v>
      </c>
      <c r="B2947" s="168"/>
      <c r="C2947" s="21">
        <v>12871.69</v>
      </c>
      <c r="D2947" s="22">
        <v>3820</v>
      </c>
      <c r="E2947" s="22">
        <v>0</v>
      </c>
      <c r="F2947" s="22">
        <v>0</v>
      </c>
      <c r="G2947" s="22">
        <v>0</v>
      </c>
    </row>
    <row r="2948" spans="1:7">
      <c r="A2948" s="175" t="s">
        <v>26</v>
      </c>
      <c r="B2948" s="168"/>
      <c r="C2948" s="21">
        <v>12598.87</v>
      </c>
      <c r="D2948" s="22">
        <v>3820</v>
      </c>
      <c r="E2948" s="22">
        <v>0</v>
      </c>
      <c r="F2948" s="22">
        <v>0</v>
      </c>
      <c r="G2948" s="22">
        <v>0</v>
      </c>
    </row>
    <row r="2949" spans="1:7">
      <c r="A2949" s="175" t="s">
        <v>11</v>
      </c>
      <c r="B2949" s="168"/>
      <c r="C2949" s="21">
        <v>272.82</v>
      </c>
      <c r="D2949" s="22">
        <v>0</v>
      </c>
      <c r="E2949" s="22">
        <v>0</v>
      </c>
      <c r="F2949" s="22">
        <v>0</v>
      </c>
      <c r="G2949" s="22">
        <v>0</v>
      </c>
    </row>
    <row r="2950" spans="1:7">
      <c r="A2950" s="174" t="s">
        <v>216</v>
      </c>
      <c r="B2950" s="168"/>
      <c r="C2950" s="17">
        <v>32994.269999999997</v>
      </c>
      <c r="D2950" s="18">
        <v>0</v>
      </c>
      <c r="E2950" s="18">
        <v>0</v>
      </c>
      <c r="F2950" s="18">
        <v>0</v>
      </c>
      <c r="G2950" s="18">
        <v>0</v>
      </c>
    </row>
    <row r="2951" spans="1:7">
      <c r="A2951" s="169" t="s">
        <v>9</v>
      </c>
      <c r="B2951" s="168"/>
      <c r="C2951" s="19">
        <v>2357.44</v>
      </c>
      <c r="D2951" s="20">
        <v>0</v>
      </c>
      <c r="E2951" s="20">
        <v>0</v>
      </c>
      <c r="F2951" s="20">
        <v>0</v>
      </c>
      <c r="G2951" s="20">
        <v>0</v>
      </c>
    </row>
    <row r="2952" spans="1:7">
      <c r="A2952" s="175" t="s">
        <v>10</v>
      </c>
      <c r="B2952" s="168"/>
      <c r="C2952" s="21">
        <v>2357.44</v>
      </c>
      <c r="D2952" s="22">
        <v>0</v>
      </c>
      <c r="E2952" s="22">
        <v>0</v>
      </c>
      <c r="F2952" s="22">
        <v>0</v>
      </c>
      <c r="G2952" s="22">
        <v>0</v>
      </c>
    </row>
    <row r="2953" spans="1:7">
      <c r="A2953" s="175" t="s">
        <v>26</v>
      </c>
      <c r="B2953" s="168"/>
      <c r="C2953" s="21">
        <v>2240.02</v>
      </c>
      <c r="D2953" s="22">
        <v>0</v>
      </c>
      <c r="E2953" s="22">
        <v>0</v>
      </c>
      <c r="F2953" s="22">
        <v>0</v>
      </c>
      <c r="G2953" s="22">
        <v>0</v>
      </c>
    </row>
    <row r="2954" spans="1:7">
      <c r="A2954" s="175" t="s">
        <v>11</v>
      </c>
      <c r="B2954" s="168"/>
      <c r="C2954" s="21">
        <v>117.42</v>
      </c>
      <c r="D2954" s="22">
        <v>0</v>
      </c>
      <c r="E2954" s="22">
        <v>0</v>
      </c>
      <c r="F2954" s="22">
        <v>0</v>
      </c>
      <c r="G2954" s="22">
        <v>0</v>
      </c>
    </row>
    <row r="2955" spans="1:7">
      <c r="A2955" s="169" t="s">
        <v>18</v>
      </c>
      <c r="B2955" s="168"/>
      <c r="C2955" s="19">
        <v>30636.83</v>
      </c>
      <c r="D2955" s="20">
        <v>0</v>
      </c>
      <c r="E2955" s="20">
        <v>0</v>
      </c>
      <c r="F2955" s="20">
        <v>0</v>
      </c>
      <c r="G2955" s="20">
        <v>0</v>
      </c>
    </row>
    <row r="2956" spans="1:7">
      <c r="A2956" s="175" t="s">
        <v>10</v>
      </c>
      <c r="B2956" s="168"/>
      <c r="C2956" s="21">
        <v>30636.83</v>
      </c>
      <c r="D2956" s="22">
        <v>0</v>
      </c>
      <c r="E2956" s="22">
        <v>0</v>
      </c>
      <c r="F2956" s="22">
        <v>0</v>
      </c>
      <c r="G2956" s="22">
        <v>0</v>
      </c>
    </row>
    <row r="2957" spans="1:7">
      <c r="A2957" s="175" t="s">
        <v>26</v>
      </c>
      <c r="B2957" s="168"/>
      <c r="C2957" s="21">
        <v>28315.53</v>
      </c>
      <c r="D2957" s="22">
        <v>0</v>
      </c>
      <c r="E2957" s="22">
        <v>0</v>
      </c>
      <c r="F2957" s="22">
        <v>0</v>
      </c>
      <c r="G2957" s="22">
        <v>0</v>
      </c>
    </row>
    <row r="2958" spans="1:7">
      <c r="A2958" s="175" t="s">
        <v>11</v>
      </c>
      <c r="B2958" s="168"/>
      <c r="C2958" s="21">
        <v>2321.3000000000002</v>
      </c>
      <c r="D2958" s="22">
        <v>0</v>
      </c>
      <c r="E2958" s="22">
        <v>0</v>
      </c>
      <c r="F2958" s="22">
        <v>0</v>
      </c>
      <c r="G2958" s="22">
        <v>0</v>
      </c>
    </row>
    <row r="2959" spans="1:7">
      <c r="A2959" s="174" t="s">
        <v>217</v>
      </c>
      <c r="B2959" s="168"/>
      <c r="C2959" s="17">
        <v>26523.37</v>
      </c>
      <c r="D2959" s="18">
        <v>61479</v>
      </c>
      <c r="E2959" s="18">
        <v>0</v>
      </c>
      <c r="F2959" s="18">
        <v>0</v>
      </c>
      <c r="G2959" s="18">
        <v>0</v>
      </c>
    </row>
    <row r="2960" spans="1:7">
      <c r="A2960" s="169" t="s">
        <v>9</v>
      </c>
      <c r="B2960" s="168"/>
      <c r="C2960" s="19">
        <v>12509</v>
      </c>
      <c r="D2960" s="20">
        <v>37072</v>
      </c>
      <c r="E2960" s="20">
        <v>0</v>
      </c>
      <c r="F2960" s="20">
        <v>0</v>
      </c>
      <c r="G2960" s="20">
        <v>0</v>
      </c>
    </row>
    <row r="2961" spans="1:7">
      <c r="A2961" s="175" t="s">
        <v>10</v>
      </c>
      <c r="B2961" s="168"/>
      <c r="C2961" s="21">
        <v>12509</v>
      </c>
      <c r="D2961" s="22">
        <v>37072</v>
      </c>
      <c r="E2961" s="22">
        <v>0</v>
      </c>
      <c r="F2961" s="22">
        <v>0</v>
      </c>
      <c r="G2961" s="22">
        <v>0</v>
      </c>
    </row>
    <row r="2962" spans="1:7">
      <c r="A2962" s="175" t="s">
        <v>26</v>
      </c>
      <c r="B2962" s="168"/>
      <c r="C2962" s="21">
        <v>12509</v>
      </c>
      <c r="D2962" s="22">
        <v>37072</v>
      </c>
      <c r="E2962" s="22">
        <v>0</v>
      </c>
      <c r="F2962" s="22">
        <v>0</v>
      </c>
      <c r="G2962" s="22">
        <v>0</v>
      </c>
    </row>
    <row r="2963" spans="1:7">
      <c r="A2963" s="175" t="s">
        <v>11</v>
      </c>
      <c r="B2963" s="168"/>
      <c r="C2963" s="21">
        <v>0</v>
      </c>
      <c r="D2963" s="22">
        <v>0</v>
      </c>
      <c r="E2963" s="22">
        <v>0</v>
      </c>
      <c r="F2963" s="22">
        <v>0</v>
      </c>
      <c r="G2963" s="22">
        <v>0</v>
      </c>
    </row>
    <row r="2964" spans="1:7">
      <c r="A2964" s="169" t="s">
        <v>18</v>
      </c>
      <c r="B2964" s="168"/>
      <c r="C2964" s="19">
        <v>14014.37</v>
      </c>
      <c r="D2964" s="20">
        <v>24407</v>
      </c>
      <c r="E2964" s="20">
        <v>0</v>
      </c>
      <c r="F2964" s="20">
        <v>0</v>
      </c>
      <c r="G2964" s="20">
        <v>0</v>
      </c>
    </row>
    <row r="2965" spans="1:7">
      <c r="A2965" s="175" t="s">
        <v>10</v>
      </c>
      <c r="B2965" s="168"/>
      <c r="C2965" s="21">
        <v>14014.37</v>
      </c>
      <c r="D2965" s="22">
        <v>24407</v>
      </c>
      <c r="E2965" s="22">
        <v>0</v>
      </c>
      <c r="F2965" s="22">
        <v>0</v>
      </c>
      <c r="G2965" s="22">
        <v>0</v>
      </c>
    </row>
    <row r="2966" spans="1:7">
      <c r="A2966" s="175" t="s">
        <v>26</v>
      </c>
      <c r="B2966" s="168"/>
      <c r="C2966" s="21">
        <v>12778.57</v>
      </c>
      <c r="D2966" s="22">
        <v>21200</v>
      </c>
      <c r="E2966" s="22">
        <v>0</v>
      </c>
      <c r="F2966" s="22">
        <v>0</v>
      </c>
      <c r="G2966" s="22">
        <v>0</v>
      </c>
    </row>
    <row r="2967" spans="1:7">
      <c r="A2967" s="175" t="s">
        <v>11</v>
      </c>
      <c r="B2967" s="168"/>
      <c r="C2967" s="21">
        <v>1235.8</v>
      </c>
      <c r="D2967" s="22">
        <v>3207</v>
      </c>
      <c r="E2967" s="22">
        <v>0</v>
      </c>
      <c r="F2967" s="22">
        <v>0</v>
      </c>
      <c r="G2967" s="22">
        <v>0</v>
      </c>
    </row>
    <row r="2968" spans="1:7">
      <c r="A2968" s="174" t="s">
        <v>412</v>
      </c>
      <c r="B2968" s="168"/>
      <c r="C2968" s="17">
        <v>0</v>
      </c>
      <c r="D2968" s="18">
        <v>54700</v>
      </c>
      <c r="E2968" s="18">
        <v>0</v>
      </c>
      <c r="F2968" s="18">
        <v>0</v>
      </c>
      <c r="G2968" s="18">
        <v>0</v>
      </c>
    </row>
    <row r="2969" spans="1:7">
      <c r="A2969" s="169" t="s">
        <v>9</v>
      </c>
      <c r="B2969" s="168"/>
      <c r="C2969" s="19">
        <v>0</v>
      </c>
      <c r="D2969" s="20">
        <v>25700</v>
      </c>
      <c r="E2969" s="20">
        <v>0</v>
      </c>
      <c r="F2969" s="20">
        <v>0</v>
      </c>
      <c r="G2969" s="20">
        <v>0</v>
      </c>
    </row>
    <row r="2970" spans="1:7">
      <c r="A2970" s="175" t="s">
        <v>10</v>
      </c>
      <c r="B2970" s="168"/>
      <c r="C2970" s="21">
        <v>0</v>
      </c>
      <c r="D2970" s="22">
        <v>25700</v>
      </c>
      <c r="E2970" s="22">
        <v>0</v>
      </c>
      <c r="F2970" s="22">
        <v>0</v>
      </c>
      <c r="G2970" s="22">
        <v>0</v>
      </c>
    </row>
    <row r="2971" spans="1:7">
      <c r="A2971" s="175" t="s">
        <v>26</v>
      </c>
      <c r="B2971" s="168"/>
      <c r="C2971" s="21">
        <v>0</v>
      </c>
      <c r="D2971" s="22">
        <v>21000</v>
      </c>
      <c r="E2971" s="22">
        <v>0</v>
      </c>
      <c r="F2971" s="22">
        <v>0</v>
      </c>
      <c r="G2971" s="22">
        <v>0</v>
      </c>
    </row>
    <row r="2972" spans="1:7">
      <c r="A2972" s="175" t="s">
        <v>11</v>
      </c>
      <c r="B2972" s="168"/>
      <c r="C2972" s="21">
        <v>0</v>
      </c>
      <c r="D2972" s="22">
        <v>4700</v>
      </c>
      <c r="E2972" s="22">
        <v>0</v>
      </c>
      <c r="F2972" s="22">
        <v>0</v>
      </c>
      <c r="G2972" s="22">
        <v>0</v>
      </c>
    </row>
    <row r="2973" spans="1:7">
      <c r="A2973" s="169" t="s">
        <v>18</v>
      </c>
      <c r="B2973" s="168"/>
      <c r="C2973" s="19">
        <v>0</v>
      </c>
      <c r="D2973" s="20">
        <v>29000</v>
      </c>
      <c r="E2973" s="20">
        <v>0</v>
      </c>
      <c r="F2973" s="20">
        <v>0</v>
      </c>
      <c r="G2973" s="20">
        <v>0</v>
      </c>
    </row>
    <row r="2974" spans="1:7">
      <c r="A2974" s="175" t="s">
        <v>10</v>
      </c>
      <c r="B2974" s="168"/>
      <c r="C2974" s="21">
        <v>0</v>
      </c>
      <c r="D2974" s="22">
        <v>29000</v>
      </c>
      <c r="E2974" s="22">
        <v>0</v>
      </c>
      <c r="F2974" s="22">
        <v>0</v>
      </c>
      <c r="G2974" s="22">
        <v>0</v>
      </c>
    </row>
    <row r="2975" spans="1:7">
      <c r="A2975" s="175" t="s">
        <v>26</v>
      </c>
      <c r="B2975" s="168"/>
      <c r="C2975" s="21">
        <v>0</v>
      </c>
      <c r="D2975" s="22">
        <v>24600</v>
      </c>
      <c r="E2975" s="22">
        <v>0</v>
      </c>
      <c r="F2975" s="22">
        <v>0</v>
      </c>
      <c r="G2975" s="22">
        <v>0</v>
      </c>
    </row>
    <row r="2976" spans="1:7">
      <c r="A2976" s="175" t="s">
        <v>11</v>
      </c>
      <c r="B2976" s="168"/>
      <c r="C2976" s="21">
        <v>0</v>
      </c>
      <c r="D2976" s="22">
        <v>4400</v>
      </c>
      <c r="E2976" s="22">
        <v>0</v>
      </c>
      <c r="F2976" s="22">
        <v>0</v>
      </c>
      <c r="G2976" s="22">
        <v>0</v>
      </c>
    </row>
    <row r="2977" spans="1:7">
      <c r="A2977" s="170" t="s">
        <v>350</v>
      </c>
      <c r="B2977" s="168"/>
      <c r="C2977" s="15">
        <v>0</v>
      </c>
      <c r="D2977" s="16">
        <v>0</v>
      </c>
      <c r="E2977" s="16">
        <v>3135547</v>
      </c>
      <c r="F2977" s="16">
        <v>2977160</v>
      </c>
      <c r="G2977" s="16">
        <v>3045160</v>
      </c>
    </row>
    <row r="2978" spans="1:7">
      <c r="A2978" s="174" t="s">
        <v>413</v>
      </c>
      <c r="B2978" s="168"/>
      <c r="C2978" s="17">
        <v>0</v>
      </c>
      <c r="D2978" s="18">
        <v>0</v>
      </c>
      <c r="E2978" s="18">
        <v>207810</v>
      </c>
      <c r="F2978" s="18">
        <v>218810</v>
      </c>
      <c r="G2978" s="18">
        <v>224810</v>
      </c>
    </row>
    <row r="2979" spans="1:7">
      <c r="A2979" s="169" t="s">
        <v>304</v>
      </c>
      <c r="B2979" s="168"/>
      <c r="C2979" s="19">
        <v>0</v>
      </c>
      <c r="D2979" s="20">
        <v>0</v>
      </c>
      <c r="E2979" s="20">
        <v>77500</v>
      </c>
      <c r="F2979" s="20">
        <v>77500</v>
      </c>
      <c r="G2979" s="20">
        <v>77500</v>
      </c>
    </row>
    <row r="2980" spans="1:7">
      <c r="A2980" s="175" t="s">
        <v>10</v>
      </c>
      <c r="B2980" s="168"/>
      <c r="C2980" s="21">
        <v>0</v>
      </c>
      <c r="D2980" s="22">
        <v>0</v>
      </c>
      <c r="E2980" s="22">
        <v>77500</v>
      </c>
      <c r="F2980" s="22">
        <v>77500</v>
      </c>
      <c r="G2980" s="22">
        <v>77500</v>
      </c>
    </row>
    <row r="2981" spans="1:7">
      <c r="A2981" s="175" t="s">
        <v>11</v>
      </c>
      <c r="B2981" s="168"/>
      <c r="C2981" s="21">
        <v>0</v>
      </c>
      <c r="D2981" s="22">
        <v>0</v>
      </c>
      <c r="E2981" s="22">
        <v>71500</v>
      </c>
      <c r="F2981" s="22">
        <v>71500</v>
      </c>
      <c r="G2981" s="22">
        <v>71500</v>
      </c>
    </row>
    <row r="2982" spans="1:7">
      <c r="A2982" s="175" t="s">
        <v>27</v>
      </c>
      <c r="B2982" s="168"/>
      <c r="C2982" s="21">
        <v>0</v>
      </c>
      <c r="D2982" s="22">
        <v>0</v>
      </c>
      <c r="E2982" s="22">
        <v>6000</v>
      </c>
      <c r="F2982" s="22">
        <v>6000</v>
      </c>
      <c r="G2982" s="22">
        <v>6000</v>
      </c>
    </row>
    <row r="2983" spans="1:7">
      <c r="A2983" s="169" t="s">
        <v>338</v>
      </c>
      <c r="B2983" s="168"/>
      <c r="C2983" s="19">
        <v>0</v>
      </c>
      <c r="D2983" s="20">
        <v>0</v>
      </c>
      <c r="E2983" s="20">
        <v>8310</v>
      </c>
      <c r="F2983" s="20">
        <v>9310</v>
      </c>
      <c r="G2983" s="20">
        <v>10310</v>
      </c>
    </row>
    <row r="2984" spans="1:7">
      <c r="A2984" s="175" t="s">
        <v>10</v>
      </c>
      <c r="B2984" s="168"/>
      <c r="C2984" s="21">
        <v>0</v>
      </c>
      <c r="D2984" s="22">
        <v>0</v>
      </c>
      <c r="E2984" s="22">
        <v>8310</v>
      </c>
      <c r="F2984" s="22">
        <v>9310</v>
      </c>
      <c r="G2984" s="22">
        <v>10310</v>
      </c>
    </row>
    <row r="2985" spans="1:7">
      <c r="A2985" s="175" t="s">
        <v>11</v>
      </c>
      <c r="B2985" s="168"/>
      <c r="C2985" s="21">
        <v>0</v>
      </c>
      <c r="D2985" s="22">
        <v>0</v>
      </c>
      <c r="E2985" s="22">
        <v>8310</v>
      </c>
      <c r="F2985" s="22">
        <v>9310</v>
      </c>
      <c r="G2985" s="22">
        <v>10310</v>
      </c>
    </row>
    <row r="2986" spans="1:7">
      <c r="A2986" s="169" t="s">
        <v>340</v>
      </c>
      <c r="B2986" s="168"/>
      <c r="C2986" s="19">
        <v>0</v>
      </c>
      <c r="D2986" s="20">
        <v>0</v>
      </c>
      <c r="E2986" s="20">
        <v>120000</v>
      </c>
      <c r="F2986" s="20">
        <v>130000</v>
      </c>
      <c r="G2986" s="20">
        <v>135000</v>
      </c>
    </row>
    <row r="2987" spans="1:7">
      <c r="A2987" s="175" t="s">
        <v>10</v>
      </c>
      <c r="B2987" s="168"/>
      <c r="C2987" s="21">
        <v>0</v>
      </c>
      <c r="D2987" s="22">
        <v>0</v>
      </c>
      <c r="E2987" s="22">
        <v>120000</v>
      </c>
      <c r="F2987" s="22">
        <v>130000</v>
      </c>
      <c r="G2987" s="22">
        <v>135000</v>
      </c>
    </row>
    <row r="2988" spans="1:7">
      <c r="A2988" s="175" t="s">
        <v>11</v>
      </c>
      <c r="B2988" s="168"/>
      <c r="C2988" s="21">
        <v>0</v>
      </c>
      <c r="D2988" s="22">
        <v>0</v>
      </c>
      <c r="E2988" s="22">
        <v>118900</v>
      </c>
      <c r="F2988" s="22">
        <v>128900</v>
      </c>
      <c r="G2988" s="22">
        <v>133900</v>
      </c>
    </row>
    <row r="2989" spans="1:7">
      <c r="A2989" s="175" t="s">
        <v>32</v>
      </c>
      <c r="B2989" s="168"/>
      <c r="C2989" s="21">
        <v>0</v>
      </c>
      <c r="D2989" s="22">
        <v>0</v>
      </c>
      <c r="E2989" s="22">
        <v>1100</v>
      </c>
      <c r="F2989" s="22">
        <v>1100</v>
      </c>
      <c r="G2989" s="22">
        <v>1100</v>
      </c>
    </row>
    <row r="2990" spans="1:7">
      <c r="A2990" s="169" t="s">
        <v>341</v>
      </c>
      <c r="B2990" s="168"/>
      <c r="C2990" s="19">
        <v>0</v>
      </c>
      <c r="D2990" s="20">
        <v>0</v>
      </c>
      <c r="E2990" s="20">
        <v>2000</v>
      </c>
      <c r="F2990" s="20">
        <v>2000</v>
      </c>
      <c r="G2990" s="20">
        <v>2000</v>
      </c>
    </row>
    <row r="2991" spans="1:7">
      <c r="A2991" s="175" t="s">
        <v>10</v>
      </c>
      <c r="B2991" s="168"/>
      <c r="C2991" s="21">
        <v>0</v>
      </c>
      <c r="D2991" s="22">
        <v>0</v>
      </c>
      <c r="E2991" s="22">
        <v>2000</v>
      </c>
      <c r="F2991" s="22">
        <v>2000</v>
      </c>
      <c r="G2991" s="22">
        <v>2000</v>
      </c>
    </row>
    <row r="2992" spans="1:7">
      <c r="A2992" s="175" t="s">
        <v>307</v>
      </c>
      <c r="B2992" s="168"/>
      <c r="C2992" s="21">
        <v>0</v>
      </c>
      <c r="D2992" s="22">
        <v>0</v>
      </c>
      <c r="E2992" s="22">
        <v>2000</v>
      </c>
      <c r="F2992" s="22">
        <v>2000</v>
      </c>
      <c r="G2992" s="22">
        <v>2000</v>
      </c>
    </row>
    <row r="2993" spans="1:7">
      <c r="A2993" s="174" t="s">
        <v>215</v>
      </c>
      <c r="B2993" s="168"/>
      <c r="C2993" s="17">
        <v>0</v>
      </c>
      <c r="D2993" s="18">
        <v>0</v>
      </c>
      <c r="E2993" s="18">
        <v>1953850</v>
      </c>
      <c r="F2993" s="18">
        <v>2015850</v>
      </c>
      <c r="G2993" s="18">
        <v>2077850</v>
      </c>
    </row>
    <row r="2994" spans="1:7">
      <c r="A2994" s="169" t="s">
        <v>341</v>
      </c>
      <c r="B2994" s="168"/>
      <c r="C2994" s="19">
        <v>0</v>
      </c>
      <c r="D2994" s="20">
        <v>0</v>
      </c>
      <c r="E2994" s="20">
        <v>1953850</v>
      </c>
      <c r="F2994" s="20">
        <v>2015850</v>
      </c>
      <c r="G2994" s="20">
        <v>2077850</v>
      </c>
    </row>
    <row r="2995" spans="1:7">
      <c r="A2995" s="175" t="s">
        <v>10</v>
      </c>
      <c r="B2995" s="168"/>
      <c r="C2995" s="21">
        <v>0</v>
      </c>
      <c r="D2995" s="22">
        <v>0</v>
      </c>
      <c r="E2995" s="22">
        <v>1953850</v>
      </c>
      <c r="F2995" s="22">
        <v>2015850</v>
      </c>
      <c r="G2995" s="22">
        <v>2077850</v>
      </c>
    </row>
    <row r="2996" spans="1:7">
      <c r="A2996" s="175" t="s">
        <v>26</v>
      </c>
      <c r="B2996" s="168"/>
      <c r="C2996" s="21">
        <v>0</v>
      </c>
      <c r="D2996" s="22">
        <v>0</v>
      </c>
      <c r="E2996" s="22">
        <v>1872350</v>
      </c>
      <c r="F2996" s="22">
        <v>1932350</v>
      </c>
      <c r="G2996" s="22">
        <v>1992350</v>
      </c>
    </row>
    <row r="2997" spans="1:7">
      <c r="A2997" s="175" t="s">
        <v>11</v>
      </c>
      <c r="B2997" s="168"/>
      <c r="C2997" s="21">
        <v>0</v>
      </c>
      <c r="D2997" s="22">
        <v>0</v>
      </c>
      <c r="E2997" s="22">
        <v>78500</v>
      </c>
      <c r="F2997" s="22">
        <v>80500</v>
      </c>
      <c r="G2997" s="22">
        <v>82500</v>
      </c>
    </row>
    <row r="2998" spans="1:7">
      <c r="A2998" s="175" t="s">
        <v>32</v>
      </c>
      <c r="B2998" s="168"/>
      <c r="C2998" s="21">
        <v>0</v>
      </c>
      <c r="D2998" s="22">
        <v>0</v>
      </c>
      <c r="E2998" s="22">
        <v>3000</v>
      </c>
      <c r="F2998" s="22">
        <v>3000</v>
      </c>
      <c r="G2998" s="22">
        <v>3000</v>
      </c>
    </row>
    <row r="2999" spans="1:7">
      <c r="A2999" s="174" t="s">
        <v>414</v>
      </c>
      <c r="B2999" s="168"/>
      <c r="C2999" s="17">
        <v>0</v>
      </c>
      <c r="D2999" s="18">
        <v>0</v>
      </c>
      <c r="E2999" s="18">
        <v>233387</v>
      </c>
      <c r="F2999" s="18">
        <v>20700</v>
      </c>
      <c r="G2999" s="18">
        <v>16700</v>
      </c>
    </row>
    <row r="3000" spans="1:7">
      <c r="A3000" s="169" t="s">
        <v>304</v>
      </c>
      <c r="B3000" s="168"/>
      <c r="C3000" s="19">
        <v>0</v>
      </c>
      <c r="D3000" s="20">
        <v>0</v>
      </c>
      <c r="E3000" s="20">
        <v>37000</v>
      </c>
      <c r="F3000" s="20">
        <v>17700</v>
      </c>
      <c r="G3000" s="20">
        <v>13700</v>
      </c>
    </row>
    <row r="3001" spans="1:7">
      <c r="A3001" s="175" t="s">
        <v>34</v>
      </c>
      <c r="B3001" s="168"/>
      <c r="C3001" s="21">
        <v>0</v>
      </c>
      <c r="D3001" s="22">
        <v>0</v>
      </c>
      <c r="E3001" s="22">
        <v>37000</v>
      </c>
      <c r="F3001" s="22">
        <v>17700</v>
      </c>
      <c r="G3001" s="22">
        <v>13700</v>
      </c>
    </row>
    <row r="3002" spans="1:7">
      <c r="A3002" s="175" t="s">
        <v>35</v>
      </c>
      <c r="B3002" s="168"/>
      <c r="C3002" s="21">
        <v>0</v>
      </c>
      <c r="D3002" s="22">
        <v>0</v>
      </c>
      <c r="E3002" s="22">
        <v>37000</v>
      </c>
      <c r="F3002" s="22">
        <v>17700</v>
      </c>
      <c r="G3002" s="22">
        <v>13700</v>
      </c>
    </row>
    <row r="3003" spans="1:7">
      <c r="A3003" s="169" t="s">
        <v>339</v>
      </c>
      <c r="B3003" s="168"/>
      <c r="C3003" s="19">
        <v>0</v>
      </c>
      <c r="D3003" s="20">
        <v>0</v>
      </c>
      <c r="E3003" s="20">
        <v>10000</v>
      </c>
      <c r="F3003" s="20">
        <v>0</v>
      </c>
      <c r="G3003" s="20">
        <v>0</v>
      </c>
    </row>
    <row r="3004" spans="1:7">
      <c r="A3004" s="175" t="s">
        <v>34</v>
      </c>
      <c r="B3004" s="168"/>
      <c r="C3004" s="21">
        <v>0</v>
      </c>
      <c r="D3004" s="22">
        <v>0</v>
      </c>
      <c r="E3004" s="22">
        <v>10000</v>
      </c>
      <c r="F3004" s="22">
        <v>0</v>
      </c>
      <c r="G3004" s="22">
        <v>0</v>
      </c>
    </row>
    <row r="3005" spans="1:7">
      <c r="A3005" s="175" t="s">
        <v>35</v>
      </c>
      <c r="B3005" s="168"/>
      <c r="C3005" s="21">
        <v>0</v>
      </c>
      <c r="D3005" s="22">
        <v>0</v>
      </c>
      <c r="E3005" s="22">
        <v>10000</v>
      </c>
      <c r="F3005" s="22">
        <v>0</v>
      </c>
      <c r="G3005" s="22">
        <v>0</v>
      </c>
    </row>
    <row r="3006" spans="1:7">
      <c r="A3006" s="169" t="s">
        <v>365</v>
      </c>
      <c r="B3006" s="168"/>
      <c r="C3006" s="19">
        <v>0</v>
      </c>
      <c r="D3006" s="20">
        <v>0</v>
      </c>
      <c r="E3006" s="20">
        <v>50000</v>
      </c>
      <c r="F3006" s="20">
        <v>0</v>
      </c>
      <c r="G3006" s="20">
        <v>0</v>
      </c>
    </row>
    <row r="3007" spans="1:7">
      <c r="A3007" s="175" t="s">
        <v>34</v>
      </c>
      <c r="B3007" s="168"/>
      <c r="C3007" s="21">
        <v>0</v>
      </c>
      <c r="D3007" s="22">
        <v>0</v>
      </c>
      <c r="E3007" s="22">
        <v>50000</v>
      </c>
      <c r="F3007" s="22">
        <v>0</v>
      </c>
      <c r="G3007" s="22">
        <v>0</v>
      </c>
    </row>
    <row r="3008" spans="1:7">
      <c r="A3008" s="175" t="s">
        <v>35</v>
      </c>
      <c r="B3008" s="168"/>
      <c r="C3008" s="21">
        <v>0</v>
      </c>
      <c r="D3008" s="22">
        <v>0</v>
      </c>
      <c r="E3008" s="22">
        <v>50000</v>
      </c>
      <c r="F3008" s="22">
        <v>0</v>
      </c>
      <c r="G3008" s="22">
        <v>0</v>
      </c>
    </row>
    <row r="3009" spans="1:7">
      <c r="A3009" s="169" t="s">
        <v>342</v>
      </c>
      <c r="B3009" s="168"/>
      <c r="C3009" s="19">
        <v>0</v>
      </c>
      <c r="D3009" s="20">
        <v>0</v>
      </c>
      <c r="E3009" s="20">
        <v>3000</v>
      </c>
      <c r="F3009" s="20">
        <v>3000</v>
      </c>
      <c r="G3009" s="20">
        <v>3000</v>
      </c>
    </row>
    <row r="3010" spans="1:7">
      <c r="A3010" s="175" t="s">
        <v>34</v>
      </c>
      <c r="B3010" s="168"/>
      <c r="C3010" s="21">
        <v>0</v>
      </c>
      <c r="D3010" s="22">
        <v>0</v>
      </c>
      <c r="E3010" s="22">
        <v>3000</v>
      </c>
      <c r="F3010" s="22">
        <v>3000</v>
      </c>
      <c r="G3010" s="22">
        <v>3000</v>
      </c>
    </row>
    <row r="3011" spans="1:7">
      <c r="A3011" s="175" t="s">
        <v>35</v>
      </c>
      <c r="B3011" s="168"/>
      <c r="C3011" s="21">
        <v>0</v>
      </c>
      <c r="D3011" s="22">
        <v>0</v>
      </c>
      <c r="E3011" s="22">
        <v>3000</v>
      </c>
      <c r="F3011" s="22">
        <v>3000</v>
      </c>
      <c r="G3011" s="22">
        <v>3000</v>
      </c>
    </row>
    <row r="3012" spans="1:7">
      <c r="A3012" s="169" t="s">
        <v>359</v>
      </c>
      <c r="B3012" s="168"/>
      <c r="C3012" s="19">
        <v>0</v>
      </c>
      <c r="D3012" s="20">
        <v>0</v>
      </c>
      <c r="E3012" s="20">
        <v>133387</v>
      </c>
      <c r="F3012" s="20">
        <v>0</v>
      </c>
      <c r="G3012" s="20">
        <v>0</v>
      </c>
    </row>
    <row r="3013" spans="1:7">
      <c r="A3013" s="175" t="s">
        <v>34</v>
      </c>
      <c r="B3013" s="168"/>
      <c r="C3013" s="21">
        <v>0</v>
      </c>
      <c r="D3013" s="22">
        <v>0</v>
      </c>
      <c r="E3013" s="22">
        <v>133387</v>
      </c>
      <c r="F3013" s="22">
        <v>0</v>
      </c>
      <c r="G3013" s="22">
        <v>0</v>
      </c>
    </row>
    <row r="3014" spans="1:7">
      <c r="A3014" s="175" t="s">
        <v>35</v>
      </c>
      <c r="B3014" s="168"/>
      <c r="C3014" s="21">
        <v>0</v>
      </c>
      <c r="D3014" s="22">
        <v>0</v>
      </c>
      <c r="E3014" s="22">
        <v>133387</v>
      </c>
      <c r="F3014" s="22">
        <v>0</v>
      </c>
      <c r="G3014" s="22">
        <v>0</v>
      </c>
    </row>
    <row r="3015" spans="1:7">
      <c r="A3015" s="174" t="s">
        <v>415</v>
      </c>
      <c r="B3015" s="168"/>
      <c r="C3015" s="17">
        <v>0</v>
      </c>
      <c r="D3015" s="18">
        <v>0</v>
      </c>
      <c r="E3015" s="18">
        <v>58900</v>
      </c>
      <c r="F3015" s="18">
        <v>58900</v>
      </c>
      <c r="G3015" s="18">
        <v>58900</v>
      </c>
    </row>
    <row r="3016" spans="1:7">
      <c r="A3016" s="169" t="s">
        <v>304</v>
      </c>
      <c r="B3016" s="168"/>
      <c r="C3016" s="19">
        <v>0</v>
      </c>
      <c r="D3016" s="20">
        <v>0</v>
      </c>
      <c r="E3016" s="20">
        <v>3400</v>
      </c>
      <c r="F3016" s="20">
        <v>3400</v>
      </c>
      <c r="G3016" s="20">
        <v>3400</v>
      </c>
    </row>
    <row r="3017" spans="1:7">
      <c r="A3017" s="175" t="s">
        <v>34</v>
      </c>
      <c r="B3017" s="168"/>
      <c r="C3017" s="21">
        <v>0</v>
      </c>
      <c r="D3017" s="22">
        <v>0</v>
      </c>
      <c r="E3017" s="22">
        <v>3400</v>
      </c>
      <c r="F3017" s="22">
        <v>3400</v>
      </c>
      <c r="G3017" s="22">
        <v>3400</v>
      </c>
    </row>
    <row r="3018" spans="1:7">
      <c r="A3018" s="175" t="s">
        <v>35</v>
      </c>
      <c r="B3018" s="168"/>
      <c r="C3018" s="21">
        <v>0</v>
      </c>
      <c r="D3018" s="22">
        <v>0</v>
      </c>
      <c r="E3018" s="22">
        <v>3400</v>
      </c>
      <c r="F3018" s="22">
        <v>3400</v>
      </c>
      <c r="G3018" s="22">
        <v>3400</v>
      </c>
    </row>
    <row r="3019" spans="1:7">
      <c r="A3019" s="169" t="s">
        <v>338</v>
      </c>
      <c r="B3019" s="168"/>
      <c r="C3019" s="19">
        <v>0</v>
      </c>
      <c r="D3019" s="20">
        <v>0</v>
      </c>
      <c r="E3019" s="20">
        <v>4000</v>
      </c>
      <c r="F3019" s="20">
        <v>4000</v>
      </c>
      <c r="G3019" s="20">
        <v>4000</v>
      </c>
    </row>
    <row r="3020" spans="1:7">
      <c r="A3020" s="175" t="s">
        <v>34</v>
      </c>
      <c r="B3020" s="168"/>
      <c r="C3020" s="21">
        <v>0</v>
      </c>
      <c r="D3020" s="22">
        <v>0</v>
      </c>
      <c r="E3020" s="22">
        <v>4000</v>
      </c>
      <c r="F3020" s="22">
        <v>4000</v>
      </c>
      <c r="G3020" s="22">
        <v>4000</v>
      </c>
    </row>
    <row r="3021" spans="1:7">
      <c r="A3021" s="175" t="s">
        <v>35</v>
      </c>
      <c r="B3021" s="168"/>
      <c r="C3021" s="21">
        <v>0</v>
      </c>
      <c r="D3021" s="22">
        <v>0</v>
      </c>
      <c r="E3021" s="22">
        <v>4000</v>
      </c>
      <c r="F3021" s="22">
        <v>4000</v>
      </c>
      <c r="G3021" s="22">
        <v>4000</v>
      </c>
    </row>
    <row r="3022" spans="1:7">
      <c r="A3022" s="169" t="s">
        <v>341</v>
      </c>
      <c r="B3022" s="168"/>
      <c r="C3022" s="19">
        <v>0</v>
      </c>
      <c r="D3022" s="20">
        <v>0</v>
      </c>
      <c r="E3022" s="20">
        <v>51500</v>
      </c>
      <c r="F3022" s="20">
        <v>51500</v>
      </c>
      <c r="G3022" s="20">
        <v>51500</v>
      </c>
    </row>
    <row r="3023" spans="1:7">
      <c r="A3023" s="175" t="s">
        <v>10</v>
      </c>
      <c r="B3023" s="168"/>
      <c r="C3023" s="21">
        <v>0</v>
      </c>
      <c r="D3023" s="22">
        <v>0</v>
      </c>
      <c r="E3023" s="22">
        <v>25000</v>
      </c>
      <c r="F3023" s="22">
        <v>25000</v>
      </c>
      <c r="G3023" s="22">
        <v>25000</v>
      </c>
    </row>
    <row r="3024" spans="1:7">
      <c r="A3024" s="175" t="s">
        <v>27</v>
      </c>
      <c r="B3024" s="168"/>
      <c r="C3024" s="21">
        <v>0</v>
      </c>
      <c r="D3024" s="22">
        <v>0</v>
      </c>
      <c r="E3024" s="22">
        <v>25000</v>
      </c>
      <c r="F3024" s="22">
        <v>25000</v>
      </c>
      <c r="G3024" s="22">
        <v>25000</v>
      </c>
    </row>
    <row r="3025" spans="1:7">
      <c r="A3025" s="175" t="s">
        <v>34</v>
      </c>
      <c r="B3025" s="168"/>
      <c r="C3025" s="21">
        <v>0</v>
      </c>
      <c r="D3025" s="22">
        <v>0</v>
      </c>
      <c r="E3025" s="22">
        <v>26500</v>
      </c>
      <c r="F3025" s="22">
        <v>26500</v>
      </c>
      <c r="G3025" s="22">
        <v>26500</v>
      </c>
    </row>
    <row r="3026" spans="1:7">
      <c r="A3026" s="175" t="s">
        <v>35</v>
      </c>
      <c r="B3026" s="168"/>
      <c r="C3026" s="21">
        <v>0</v>
      </c>
      <c r="D3026" s="22">
        <v>0</v>
      </c>
      <c r="E3026" s="22">
        <v>26500</v>
      </c>
      <c r="F3026" s="22">
        <v>26500</v>
      </c>
      <c r="G3026" s="22">
        <v>26500</v>
      </c>
    </row>
    <row r="3027" spans="1:7">
      <c r="A3027" s="174" t="s">
        <v>416</v>
      </c>
      <c r="B3027" s="168"/>
      <c r="C3027" s="17">
        <v>0</v>
      </c>
      <c r="D3027" s="18">
        <v>0</v>
      </c>
      <c r="E3027" s="18">
        <v>400400</v>
      </c>
      <c r="F3027" s="18">
        <v>388900</v>
      </c>
      <c r="G3027" s="18">
        <v>392400</v>
      </c>
    </row>
    <row r="3028" spans="1:7">
      <c r="A3028" s="169" t="s">
        <v>304</v>
      </c>
      <c r="B3028" s="168"/>
      <c r="C3028" s="19">
        <v>0</v>
      </c>
      <c r="D3028" s="20">
        <v>0</v>
      </c>
      <c r="E3028" s="20">
        <v>216500</v>
      </c>
      <c r="F3028" s="20">
        <v>203000</v>
      </c>
      <c r="G3028" s="20">
        <v>203500</v>
      </c>
    </row>
    <row r="3029" spans="1:7">
      <c r="A3029" s="175" t="s">
        <v>10</v>
      </c>
      <c r="B3029" s="168"/>
      <c r="C3029" s="21">
        <v>0</v>
      </c>
      <c r="D3029" s="22">
        <v>0</v>
      </c>
      <c r="E3029" s="22">
        <v>216500</v>
      </c>
      <c r="F3029" s="22">
        <v>203000</v>
      </c>
      <c r="G3029" s="22">
        <v>203500</v>
      </c>
    </row>
    <row r="3030" spans="1:7">
      <c r="A3030" s="175" t="s">
        <v>26</v>
      </c>
      <c r="B3030" s="168"/>
      <c r="C3030" s="21">
        <v>0</v>
      </c>
      <c r="D3030" s="22">
        <v>0</v>
      </c>
      <c r="E3030" s="22">
        <v>202500</v>
      </c>
      <c r="F3030" s="22">
        <v>189000</v>
      </c>
      <c r="G3030" s="22">
        <v>189500</v>
      </c>
    </row>
    <row r="3031" spans="1:7">
      <c r="A3031" s="175" t="s">
        <v>11</v>
      </c>
      <c r="B3031" s="168"/>
      <c r="C3031" s="21">
        <v>0</v>
      </c>
      <c r="D3031" s="22">
        <v>0</v>
      </c>
      <c r="E3031" s="22">
        <v>14000</v>
      </c>
      <c r="F3031" s="22">
        <v>14000</v>
      </c>
      <c r="G3031" s="22">
        <v>14000</v>
      </c>
    </row>
    <row r="3032" spans="1:7">
      <c r="A3032" s="169" t="s">
        <v>364</v>
      </c>
      <c r="B3032" s="168"/>
      <c r="C3032" s="19">
        <v>0</v>
      </c>
      <c r="D3032" s="20">
        <v>0</v>
      </c>
      <c r="E3032" s="20">
        <v>58900</v>
      </c>
      <c r="F3032" s="20">
        <v>60900</v>
      </c>
      <c r="G3032" s="20">
        <v>63900</v>
      </c>
    </row>
    <row r="3033" spans="1:7">
      <c r="A3033" s="175" t="s">
        <v>10</v>
      </c>
      <c r="B3033" s="168"/>
      <c r="C3033" s="21">
        <v>0</v>
      </c>
      <c r="D3033" s="22">
        <v>0</v>
      </c>
      <c r="E3033" s="22">
        <v>58900</v>
      </c>
      <c r="F3033" s="22">
        <v>60900</v>
      </c>
      <c r="G3033" s="22">
        <v>63900</v>
      </c>
    </row>
    <row r="3034" spans="1:7">
      <c r="A3034" s="175" t="s">
        <v>26</v>
      </c>
      <c r="B3034" s="168"/>
      <c r="C3034" s="21">
        <v>0</v>
      </c>
      <c r="D3034" s="22">
        <v>0</v>
      </c>
      <c r="E3034" s="22">
        <v>16000</v>
      </c>
      <c r="F3034" s="22">
        <v>16000</v>
      </c>
      <c r="G3034" s="22">
        <v>16000</v>
      </c>
    </row>
    <row r="3035" spans="1:7">
      <c r="A3035" s="175" t="s">
        <v>11</v>
      </c>
      <c r="B3035" s="168"/>
      <c r="C3035" s="21">
        <v>0</v>
      </c>
      <c r="D3035" s="22">
        <v>0</v>
      </c>
      <c r="E3035" s="22">
        <v>42900</v>
      </c>
      <c r="F3035" s="22">
        <v>44900</v>
      </c>
      <c r="G3035" s="22">
        <v>47900</v>
      </c>
    </row>
    <row r="3036" spans="1:7">
      <c r="A3036" s="169" t="s">
        <v>341</v>
      </c>
      <c r="B3036" s="168"/>
      <c r="C3036" s="19">
        <v>0</v>
      </c>
      <c r="D3036" s="20">
        <v>0</v>
      </c>
      <c r="E3036" s="20">
        <v>125000</v>
      </c>
      <c r="F3036" s="20">
        <v>125000</v>
      </c>
      <c r="G3036" s="20">
        <v>125000</v>
      </c>
    </row>
    <row r="3037" spans="1:7">
      <c r="A3037" s="175" t="s">
        <v>10</v>
      </c>
      <c r="B3037" s="168"/>
      <c r="C3037" s="21">
        <v>0</v>
      </c>
      <c r="D3037" s="22">
        <v>0</v>
      </c>
      <c r="E3037" s="22">
        <v>125000</v>
      </c>
      <c r="F3037" s="22">
        <v>125000</v>
      </c>
      <c r="G3037" s="22">
        <v>125000</v>
      </c>
    </row>
    <row r="3038" spans="1:7">
      <c r="A3038" s="175" t="s">
        <v>11</v>
      </c>
      <c r="B3038" s="168"/>
      <c r="C3038" s="21">
        <v>0</v>
      </c>
      <c r="D3038" s="22">
        <v>0</v>
      </c>
      <c r="E3038" s="22">
        <v>125000</v>
      </c>
      <c r="F3038" s="22">
        <v>125000</v>
      </c>
      <c r="G3038" s="22">
        <v>125000</v>
      </c>
    </row>
    <row r="3039" spans="1:7">
      <c r="A3039" s="174" t="s">
        <v>417</v>
      </c>
      <c r="B3039" s="168"/>
      <c r="C3039" s="17">
        <v>0</v>
      </c>
      <c r="D3039" s="18">
        <v>0</v>
      </c>
      <c r="E3039" s="18">
        <v>115100</v>
      </c>
      <c r="F3039" s="18">
        <v>115700</v>
      </c>
      <c r="G3039" s="18">
        <v>115700</v>
      </c>
    </row>
    <row r="3040" spans="1:7">
      <c r="A3040" s="169" t="s">
        <v>304</v>
      </c>
      <c r="B3040" s="168"/>
      <c r="C3040" s="19">
        <v>0</v>
      </c>
      <c r="D3040" s="20">
        <v>0</v>
      </c>
      <c r="E3040" s="20">
        <v>11500</v>
      </c>
      <c r="F3040" s="20">
        <v>12100</v>
      </c>
      <c r="G3040" s="20">
        <v>12100</v>
      </c>
    </row>
    <row r="3041" spans="1:7">
      <c r="A3041" s="175" t="s">
        <v>10</v>
      </c>
      <c r="B3041" s="168"/>
      <c r="C3041" s="21">
        <v>0</v>
      </c>
      <c r="D3041" s="22">
        <v>0</v>
      </c>
      <c r="E3041" s="22">
        <v>11500</v>
      </c>
      <c r="F3041" s="22">
        <v>12100</v>
      </c>
      <c r="G3041" s="22">
        <v>12100</v>
      </c>
    </row>
    <row r="3042" spans="1:7">
      <c r="A3042" s="175" t="s">
        <v>26</v>
      </c>
      <c r="B3042" s="168"/>
      <c r="C3042" s="21">
        <v>0</v>
      </c>
      <c r="D3042" s="22">
        <v>0</v>
      </c>
      <c r="E3042" s="22">
        <v>4700</v>
      </c>
      <c r="F3042" s="22">
        <v>5300</v>
      </c>
      <c r="G3042" s="22">
        <v>5300</v>
      </c>
    </row>
    <row r="3043" spans="1:7">
      <c r="A3043" s="175" t="s">
        <v>11</v>
      </c>
      <c r="B3043" s="168"/>
      <c r="C3043" s="21">
        <v>0</v>
      </c>
      <c r="D3043" s="22">
        <v>0</v>
      </c>
      <c r="E3043" s="22">
        <v>3300</v>
      </c>
      <c r="F3043" s="22">
        <v>3300</v>
      </c>
      <c r="G3043" s="22">
        <v>3300</v>
      </c>
    </row>
    <row r="3044" spans="1:7">
      <c r="A3044" s="175" t="s">
        <v>27</v>
      </c>
      <c r="B3044" s="168"/>
      <c r="C3044" s="21">
        <v>0</v>
      </c>
      <c r="D3044" s="22">
        <v>0</v>
      </c>
      <c r="E3044" s="22">
        <v>3500</v>
      </c>
      <c r="F3044" s="22">
        <v>3500</v>
      </c>
      <c r="G3044" s="22">
        <v>3500</v>
      </c>
    </row>
    <row r="3045" spans="1:7">
      <c r="A3045" s="169" t="s">
        <v>338</v>
      </c>
      <c r="B3045" s="168"/>
      <c r="C3045" s="19">
        <v>0</v>
      </c>
      <c r="D3045" s="20">
        <v>0</v>
      </c>
      <c r="E3045" s="20">
        <v>2700</v>
      </c>
      <c r="F3045" s="20">
        <v>2700</v>
      </c>
      <c r="G3045" s="20">
        <v>2700</v>
      </c>
    </row>
    <row r="3046" spans="1:7">
      <c r="A3046" s="175" t="s">
        <v>10</v>
      </c>
      <c r="B3046" s="168"/>
      <c r="C3046" s="21">
        <v>0</v>
      </c>
      <c r="D3046" s="22">
        <v>0</v>
      </c>
      <c r="E3046" s="22">
        <v>2700</v>
      </c>
      <c r="F3046" s="22">
        <v>2700</v>
      </c>
      <c r="G3046" s="22">
        <v>2700</v>
      </c>
    </row>
    <row r="3047" spans="1:7">
      <c r="A3047" s="175" t="s">
        <v>11</v>
      </c>
      <c r="B3047" s="168"/>
      <c r="C3047" s="21">
        <v>0</v>
      </c>
      <c r="D3047" s="22">
        <v>0</v>
      </c>
      <c r="E3047" s="22">
        <v>2700</v>
      </c>
      <c r="F3047" s="22">
        <v>2700</v>
      </c>
      <c r="G3047" s="22">
        <v>2700</v>
      </c>
    </row>
    <row r="3048" spans="1:7">
      <c r="A3048" s="169" t="s">
        <v>364</v>
      </c>
      <c r="B3048" s="168"/>
      <c r="C3048" s="19">
        <v>0</v>
      </c>
      <c r="D3048" s="20">
        <v>0</v>
      </c>
      <c r="E3048" s="20">
        <v>36100</v>
      </c>
      <c r="F3048" s="20">
        <v>36100</v>
      </c>
      <c r="G3048" s="20">
        <v>36100</v>
      </c>
    </row>
    <row r="3049" spans="1:7">
      <c r="A3049" s="175" t="s">
        <v>10</v>
      </c>
      <c r="B3049" s="168"/>
      <c r="C3049" s="21">
        <v>0</v>
      </c>
      <c r="D3049" s="22">
        <v>0</v>
      </c>
      <c r="E3049" s="22">
        <v>36100</v>
      </c>
      <c r="F3049" s="22">
        <v>36100</v>
      </c>
      <c r="G3049" s="22">
        <v>36100</v>
      </c>
    </row>
    <row r="3050" spans="1:7">
      <c r="A3050" s="175" t="s">
        <v>11</v>
      </c>
      <c r="B3050" s="168"/>
      <c r="C3050" s="21">
        <v>0</v>
      </c>
      <c r="D3050" s="22">
        <v>0</v>
      </c>
      <c r="E3050" s="22">
        <v>35500</v>
      </c>
      <c r="F3050" s="22">
        <v>35500</v>
      </c>
      <c r="G3050" s="22">
        <v>35500</v>
      </c>
    </row>
    <row r="3051" spans="1:7">
      <c r="A3051" s="175" t="s">
        <v>27</v>
      </c>
      <c r="B3051" s="168"/>
      <c r="C3051" s="21">
        <v>0</v>
      </c>
      <c r="D3051" s="22">
        <v>0</v>
      </c>
      <c r="E3051" s="22">
        <v>600</v>
      </c>
      <c r="F3051" s="22">
        <v>600</v>
      </c>
      <c r="G3051" s="22">
        <v>600</v>
      </c>
    </row>
    <row r="3052" spans="1:7">
      <c r="A3052" s="169" t="s">
        <v>341</v>
      </c>
      <c r="B3052" s="168"/>
      <c r="C3052" s="19">
        <v>0</v>
      </c>
      <c r="D3052" s="20">
        <v>0</v>
      </c>
      <c r="E3052" s="20">
        <v>56300</v>
      </c>
      <c r="F3052" s="20">
        <v>56300</v>
      </c>
      <c r="G3052" s="20">
        <v>56300</v>
      </c>
    </row>
    <row r="3053" spans="1:7">
      <c r="A3053" s="175" t="s">
        <v>10</v>
      </c>
      <c r="B3053" s="168"/>
      <c r="C3053" s="21">
        <v>0</v>
      </c>
      <c r="D3053" s="22">
        <v>0</v>
      </c>
      <c r="E3053" s="22">
        <v>56300</v>
      </c>
      <c r="F3053" s="22">
        <v>56300</v>
      </c>
      <c r="G3053" s="22">
        <v>56300</v>
      </c>
    </row>
    <row r="3054" spans="1:7">
      <c r="A3054" s="175" t="s">
        <v>11</v>
      </c>
      <c r="B3054" s="168"/>
      <c r="C3054" s="21">
        <v>0</v>
      </c>
      <c r="D3054" s="22">
        <v>0</v>
      </c>
      <c r="E3054" s="22">
        <v>52800</v>
      </c>
      <c r="F3054" s="22">
        <v>52800</v>
      </c>
      <c r="G3054" s="22">
        <v>52800</v>
      </c>
    </row>
    <row r="3055" spans="1:7">
      <c r="A3055" s="175" t="s">
        <v>54</v>
      </c>
      <c r="B3055" s="168"/>
      <c r="C3055" s="21">
        <v>0</v>
      </c>
      <c r="D3055" s="22">
        <v>0</v>
      </c>
      <c r="E3055" s="22">
        <v>1500</v>
      </c>
      <c r="F3055" s="22">
        <v>1500</v>
      </c>
      <c r="G3055" s="22">
        <v>1500</v>
      </c>
    </row>
    <row r="3056" spans="1:7">
      <c r="A3056" s="175" t="s">
        <v>27</v>
      </c>
      <c r="B3056" s="168"/>
      <c r="C3056" s="21">
        <v>0</v>
      </c>
      <c r="D3056" s="22">
        <v>0</v>
      </c>
      <c r="E3056" s="22">
        <v>2000</v>
      </c>
      <c r="F3056" s="22">
        <v>2000</v>
      </c>
      <c r="G3056" s="22">
        <v>2000</v>
      </c>
    </row>
    <row r="3057" spans="1:7">
      <c r="A3057" s="169" t="s">
        <v>342</v>
      </c>
      <c r="B3057" s="168"/>
      <c r="C3057" s="19">
        <v>0</v>
      </c>
      <c r="D3057" s="20">
        <v>0</v>
      </c>
      <c r="E3057" s="20">
        <v>8500</v>
      </c>
      <c r="F3057" s="20">
        <v>8500</v>
      </c>
      <c r="G3057" s="20">
        <v>8500</v>
      </c>
    </row>
    <row r="3058" spans="1:7">
      <c r="A3058" s="175" t="s">
        <v>10</v>
      </c>
      <c r="B3058" s="168"/>
      <c r="C3058" s="21">
        <v>0</v>
      </c>
      <c r="D3058" s="22">
        <v>0</v>
      </c>
      <c r="E3058" s="22">
        <v>8500</v>
      </c>
      <c r="F3058" s="22">
        <v>8500</v>
      </c>
      <c r="G3058" s="22">
        <v>8500</v>
      </c>
    </row>
    <row r="3059" spans="1:7">
      <c r="A3059" s="175" t="s">
        <v>11</v>
      </c>
      <c r="B3059" s="168"/>
      <c r="C3059" s="21">
        <v>0</v>
      </c>
      <c r="D3059" s="22">
        <v>0</v>
      </c>
      <c r="E3059" s="22">
        <v>6000</v>
      </c>
      <c r="F3059" s="22">
        <v>6000</v>
      </c>
      <c r="G3059" s="22">
        <v>6000</v>
      </c>
    </row>
    <row r="3060" spans="1:7">
      <c r="A3060" s="175" t="s">
        <v>27</v>
      </c>
      <c r="B3060" s="168"/>
      <c r="C3060" s="21">
        <v>0</v>
      </c>
      <c r="D3060" s="22">
        <v>0</v>
      </c>
      <c r="E3060" s="22">
        <v>2500</v>
      </c>
      <c r="F3060" s="22">
        <v>2500</v>
      </c>
      <c r="G3060" s="22">
        <v>2500</v>
      </c>
    </row>
    <row r="3061" spans="1:7">
      <c r="A3061" s="174" t="s">
        <v>418</v>
      </c>
      <c r="B3061" s="168"/>
      <c r="C3061" s="17">
        <v>0</v>
      </c>
      <c r="D3061" s="18">
        <v>0</v>
      </c>
      <c r="E3061" s="18">
        <v>9500</v>
      </c>
      <c r="F3061" s="18">
        <v>10000</v>
      </c>
      <c r="G3061" s="18">
        <v>10500</v>
      </c>
    </row>
    <row r="3062" spans="1:7">
      <c r="A3062" s="169" t="s">
        <v>305</v>
      </c>
      <c r="B3062" s="168"/>
      <c r="C3062" s="19">
        <v>0</v>
      </c>
      <c r="D3062" s="20">
        <v>0</v>
      </c>
      <c r="E3062" s="20">
        <v>9500</v>
      </c>
      <c r="F3062" s="20">
        <v>10000</v>
      </c>
      <c r="G3062" s="20">
        <v>10500</v>
      </c>
    </row>
    <row r="3063" spans="1:7">
      <c r="A3063" s="175" t="s">
        <v>10</v>
      </c>
      <c r="B3063" s="168"/>
      <c r="C3063" s="21">
        <v>0</v>
      </c>
      <c r="D3063" s="22">
        <v>0</v>
      </c>
      <c r="E3063" s="22">
        <v>9500</v>
      </c>
      <c r="F3063" s="22">
        <v>10000</v>
      </c>
      <c r="G3063" s="22">
        <v>10500</v>
      </c>
    </row>
    <row r="3064" spans="1:7">
      <c r="A3064" s="175" t="s">
        <v>11</v>
      </c>
      <c r="B3064" s="168"/>
      <c r="C3064" s="21">
        <v>0</v>
      </c>
      <c r="D3064" s="22">
        <v>0</v>
      </c>
      <c r="E3064" s="22">
        <v>9500</v>
      </c>
      <c r="F3064" s="22">
        <v>10000</v>
      </c>
      <c r="G3064" s="22">
        <v>10500</v>
      </c>
    </row>
    <row r="3065" spans="1:7">
      <c r="A3065" s="174" t="s">
        <v>419</v>
      </c>
      <c r="B3065" s="168"/>
      <c r="C3065" s="17">
        <v>0</v>
      </c>
      <c r="D3065" s="18">
        <v>0</v>
      </c>
      <c r="E3065" s="18">
        <v>156600</v>
      </c>
      <c r="F3065" s="18">
        <v>148300</v>
      </c>
      <c r="G3065" s="18">
        <v>148300</v>
      </c>
    </row>
    <row r="3066" spans="1:7">
      <c r="A3066" s="169" t="s">
        <v>304</v>
      </c>
      <c r="B3066" s="168"/>
      <c r="C3066" s="19">
        <v>0</v>
      </c>
      <c r="D3066" s="20">
        <v>0</v>
      </c>
      <c r="E3066" s="20">
        <v>109600</v>
      </c>
      <c r="F3066" s="20">
        <v>101300</v>
      </c>
      <c r="G3066" s="20">
        <v>125300</v>
      </c>
    </row>
    <row r="3067" spans="1:7">
      <c r="A3067" s="175" t="s">
        <v>10</v>
      </c>
      <c r="B3067" s="168"/>
      <c r="C3067" s="21">
        <v>0</v>
      </c>
      <c r="D3067" s="22">
        <v>0</v>
      </c>
      <c r="E3067" s="22">
        <v>109600</v>
      </c>
      <c r="F3067" s="22">
        <v>101300</v>
      </c>
      <c r="G3067" s="22">
        <v>125300</v>
      </c>
    </row>
    <row r="3068" spans="1:7">
      <c r="A3068" s="175" t="s">
        <v>26</v>
      </c>
      <c r="B3068" s="168"/>
      <c r="C3068" s="21">
        <v>0</v>
      </c>
      <c r="D3068" s="22">
        <v>0</v>
      </c>
      <c r="E3068" s="22">
        <v>103200</v>
      </c>
      <c r="F3068" s="22">
        <v>94200</v>
      </c>
      <c r="G3068" s="22">
        <v>114600</v>
      </c>
    </row>
    <row r="3069" spans="1:7">
      <c r="A3069" s="175" t="s">
        <v>11</v>
      </c>
      <c r="B3069" s="168"/>
      <c r="C3069" s="21">
        <v>0</v>
      </c>
      <c r="D3069" s="22">
        <v>0</v>
      </c>
      <c r="E3069" s="22">
        <v>6400</v>
      </c>
      <c r="F3069" s="22">
        <v>7100</v>
      </c>
      <c r="G3069" s="22">
        <v>10700</v>
      </c>
    </row>
    <row r="3070" spans="1:7">
      <c r="A3070" s="169" t="s">
        <v>305</v>
      </c>
      <c r="B3070" s="168"/>
      <c r="C3070" s="19">
        <v>0</v>
      </c>
      <c r="D3070" s="20">
        <v>0</v>
      </c>
      <c r="E3070" s="20">
        <v>47000</v>
      </c>
      <c r="F3070" s="20">
        <v>47000</v>
      </c>
      <c r="G3070" s="20">
        <v>23000</v>
      </c>
    </row>
    <row r="3071" spans="1:7">
      <c r="A3071" s="175" t="s">
        <v>10</v>
      </c>
      <c r="B3071" s="168"/>
      <c r="C3071" s="21">
        <v>0</v>
      </c>
      <c r="D3071" s="22">
        <v>0</v>
      </c>
      <c r="E3071" s="22">
        <v>47000</v>
      </c>
      <c r="F3071" s="22">
        <v>47000</v>
      </c>
      <c r="G3071" s="22">
        <v>23000</v>
      </c>
    </row>
    <row r="3072" spans="1:7">
      <c r="A3072" s="175" t="s">
        <v>26</v>
      </c>
      <c r="B3072" s="168"/>
      <c r="C3072" s="21">
        <v>0</v>
      </c>
      <c r="D3072" s="22">
        <v>0</v>
      </c>
      <c r="E3072" s="22">
        <v>39900</v>
      </c>
      <c r="F3072" s="22">
        <v>39900</v>
      </c>
      <c r="G3072" s="22">
        <v>19500</v>
      </c>
    </row>
    <row r="3073" spans="1:7">
      <c r="A3073" s="175" t="s">
        <v>11</v>
      </c>
      <c r="B3073" s="168"/>
      <c r="C3073" s="21">
        <v>0</v>
      </c>
      <c r="D3073" s="22">
        <v>0</v>
      </c>
      <c r="E3073" s="22">
        <v>7100</v>
      </c>
      <c r="F3073" s="22">
        <v>7100</v>
      </c>
      <c r="G3073" s="22">
        <v>3500</v>
      </c>
    </row>
    <row r="3074" spans="1:7">
      <c r="A3074" s="176" t="s">
        <v>218</v>
      </c>
      <c r="B3074" s="168"/>
      <c r="C3074" s="13">
        <v>5100479.76</v>
      </c>
      <c r="D3074" s="14">
        <v>7487502</v>
      </c>
      <c r="E3074" s="14">
        <v>10636619</v>
      </c>
      <c r="F3074" s="14">
        <v>11588185</v>
      </c>
      <c r="G3074" s="14">
        <v>11691585</v>
      </c>
    </row>
    <row r="3075" spans="1:7">
      <c r="A3075" s="184" t="s">
        <v>420</v>
      </c>
      <c r="B3075" s="168"/>
      <c r="C3075" s="23">
        <v>2687538.48</v>
      </c>
      <c r="D3075" s="24">
        <v>3943133</v>
      </c>
      <c r="E3075" s="24">
        <v>5494964</v>
      </c>
      <c r="F3075" s="24">
        <v>5462084</v>
      </c>
      <c r="G3075" s="24">
        <v>5505584</v>
      </c>
    </row>
    <row r="3076" spans="1:7">
      <c r="A3076" s="169" t="s">
        <v>9</v>
      </c>
      <c r="B3076" s="168"/>
      <c r="C3076" s="19">
        <v>2099935.86</v>
      </c>
      <c r="D3076" s="20">
        <v>3097052</v>
      </c>
      <c r="E3076" s="20">
        <v>0</v>
      </c>
      <c r="F3076" s="20">
        <v>0</v>
      </c>
      <c r="G3076" s="20">
        <v>0</v>
      </c>
    </row>
    <row r="3077" spans="1:7">
      <c r="A3077" s="169" t="s">
        <v>220</v>
      </c>
      <c r="B3077" s="168"/>
      <c r="C3077" s="19">
        <v>9481.9699999999993</v>
      </c>
      <c r="D3077" s="20">
        <v>10923</v>
      </c>
      <c r="E3077" s="20">
        <v>0</v>
      </c>
      <c r="F3077" s="20">
        <v>0</v>
      </c>
      <c r="G3077" s="20">
        <v>0</v>
      </c>
    </row>
    <row r="3078" spans="1:7">
      <c r="A3078" s="169" t="s">
        <v>221</v>
      </c>
      <c r="B3078" s="168"/>
      <c r="C3078" s="19">
        <v>509058.23</v>
      </c>
      <c r="D3078" s="20">
        <v>605076</v>
      </c>
      <c r="E3078" s="20">
        <v>0</v>
      </c>
      <c r="F3078" s="20">
        <v>0</v>
      </c>
      <c r="G3078" s="20">
        <v>0</v>
      </c>
    </row>
    <row r="3079" spans="1:7">
      <c r="A3079" s="169" t="s">
        <v>18</v>
      </c>
      <c r="B3079" s="168"/>
      <c r="C3079" s="19">
        <v>40652.85</v>
      </c>
      <c r="D3079" s="20">
        <v>171709</v>
      </c>
      <c r="E3079" s="20">
        <v>0</v>
      </c>
      <c r="F3079" s="20">
        <v>0</v>
      </c>
      <c r="G3079" s="20">
        <v>0</v>
      </c>
    </row>
    <row r="3080" spans="1:7">
      <c r="A3080" s="169" t="s">
        <v>222</v>
      </c>
      <c r="B3080" s="168"/>
      <c r="C3080" s="19">
        <v>18590.8</v>
      </c>
      <c r="D3080" s="20">
        <v>31727</v>
      </c>
      <c r="E3080" s="20">
        <v>0</v>
      </c>
      <c r="F3080" s="20">
        <v>0</v>
      </c>
      <c r="G3080" s="20">
        <v>0</v>
      </c>
    </row>
    <row r="3081" spans="1:7">
      <c r="A3081" s="169" t="s">
        <v>223</v>
      </c>
      <c r="B3081" s="168"/>
      <c r="C3081" s="19">
        <v>8511.4</v>
      </c>
      <c r="D3081" s="20">
        <v>26500</v>
      </c>
      <c r="E3081" s="20">
        <v>0</v>
      </c>
      <c r="F3081" s="20">
        <v>0</v>
      </c>
      <c r="G3081" s="20">
        <v>0</v>
      </c>
    </row>
    <row r="3082" spans="1:7">
      <c r="A3082" s="169" t="s">
        <v>224</v>
      </c>
      <c r="B3082" s="168"/>
      <c r="C3082" s="19">
        <v>1307.3699999999999</v>
      </c>
      <c r="D3082" s="20">
        <v>146</v>
      </c>
      <c r="E3082" s="20">
        <v>0</v>
      </c>
      <c r="F3082" s="20">
        <v>0</v>
      </c>
      <c r="G3082" s="20">
        <v>0</v>
      </c>
    </row>
    <row r="3083" spans="1:7">
      <c r="A3083" s="169" t="s">
        <v>304</v>
      </c>
      <c r="B3083" s="168"/>
      <c r="C3083" s="19">
        <v>0</v>
      </c>
      <c r="D3083" s="20">
        <v>0</v>
      </c>
      <c r="E3083" s="20">
        <v>4621700</v>
      </c>
      <c r="F3083" s="20">
        <v>4584600</v>
      </c>
      <c r="G3083" s="20">
        <v>4605100</v>
      </c>
    </row>
    <row r="3084" spans="1:7">
      <c r="A3084" s="169" t="s">
        <v>338</v>
      </c>
      <c r="B3084" s="168"/>
      <c r="C3084" s="19">
        <v>0</v>
      </c>
      <c r="D3084" s="20">
        <v>0</v>
      </c>
      <c r="E3084" s="20">
        <v>11151</v>
      </c>
      <c r="F3084" s="20">
        <v>11151</v>
      </c>
      <c r="G3084" s="20">
        <v>11151</v>
      </c>
    </row>
    <row r="3085" spans="1:7">
      <c r="A3085" s="169" t="s">
        <v>364</v>
      </c>
      <c r="B3085" s="168"/>
      <c r="C3085" s="19">
        <v>0</v>
      </c>
      <c r="D3085" s="20">
        <v>0</v>
      </c>
      <c r="E3085" s="20">
        <v>617240</v>
      </c>
      <c r="F3085" s="20">
        <v>630960</v>
      </c>
      <c r="G3085" s="20">
        <v>645960</v>
      </c>
    </row>
    <row r="3086" spans="1:7">
      <c r="A3086" s="169" t="s">
        <v>365</v>
      </c>
      <c r="B3086" s="168"/>
      <c r="C3086" s="19">
        <v>0</v>
      </c>
      <c r="D3086" s="20">
        <v>0</v>
      </c>
      <c r="E3086" s="20">
        <v>4000</v>
      </c>
      <c r="F3086" s="20">
        <v>0</v>
      </c>
      <c r="G3086" s="20">
        <v>0</v>
      </c>
    </row>
    <row r="3087" spans="1:7">
      <c r="A3087" s="169" t="s">
        <v>305</v>
      </c>
      <c r="B3087" s="168"/>
      <c r="C3087" s="19">
        <v>0</v>
      </c>
      <c r="D3087" s="20">
        <v>0</v>
      </c>
      <c r="E3087" s="20">
        <v>192500</v>
      </c>
      <c r="F3087" s="20">
        <v>188000</v>
      </c>
      <c r="G3087" s="20">
        <v>196000</v>
      </c>
    </row>
    <row r="3088" spans="1:7">
      <c r="A3088" s="169" t="s">
        <v>341</v>
      </c>
      <c r="B3088" s="168"/>
      <c r="C3088" s="19">
        <v>0</v>
      </c>
      <c r="D3088" s="20">
        <v>0</v>
      </c>
      <c r="E3088" s="20">
        <v>31227</v>
      </c>
      <c r="F3088" s="20">
        <v>31227</v>
      </c>
      <c r="G3088" s="20">
        <v>31227</v>
      </c>
    </row>
    <row r="3089" spans="1:7">
      <c r="A3089" s="169" t="s">
        <v>358</v>
      </c>
      <c r="B3089" s="168"/>
      <c r="C3089" s="19">
        <v>0</v>
      </c>
      <c r="D3089" s="20">
        <v>0</v>
      </c>
      <c r="E3089" s="20">
        <v>1000</v>
      </c>
      <c r="F3089" s="20">
        <v>0</v>
      </c>
      <c r="G3089" s="20">
        <v>0</v>
      </c>
    </row>
    <row r="3090" spans="1:7">
      <c r="A3090" s="169" t="s">
        <v>342</v>
      </c>
      <c r="B3090" s="168"/>
      <c r="C3090" s="19">
        <v>0</v>
      </c>
      <c r="D3090" s="20">
        <v>0</v>
      </c>
      <c r="E3090" s="20">
        <v>16000</v>
      </c>
      <c r="F3090" s="20">
        <v>16000</v>
      </c>
      <c r="G3090" s="20">
        <v>16000</v>
      </c>
    </row>
    <row r="3091" spans="1:7">
      <c r="A3091" s="169" t="s">
        <v>374</v>
      </c>
      <c r="B3091" s="168"/>
      <c r="C3091" s="19">
        <v>0</v>
      </c>
      <c r="D3091" s="20">
        <v>0</v>
      </c>
      <c r="E3091" s="20">
        <v>146</v>
      </c>
      <c r="F3091" s="20">
        <v>146</v>
      </c>
      <c r="G3091" s="20">
        <v>146</v>
      </c>
    </row>
    <row r="3092" spans="1:7">
      <c r="A3092" s="170" t="s">
        <v>143</v>
      </c>
      <c r="B3092" s="168"/>
      <c r="C3092" s="15">
        <v>2687538.48</v>
      </c>
      <c r="D3092" s="16">
        <v>3943133</v>
      </c>
      <c r="E3092" s="16">
        <v>0</v>
      </c>
      <c r="F3092" s="16">
        <v>0</v>
      </c>
      <c r="G3092" s="16">
        <v>0</v>
      </c>
    </row>
    <row r="3093" spans="1:7">
      <c r="A3093" s="174" t="s">
        <v>219</v>
      </c>
      <c r="B3093" s="168"/>
      <c r="C3093" s="17">
        <v>2638721.29</v>
      </c>
      <c r="D3093" s="18">
        <v>3783521</v>
      </c>
      <c r="E3093" s="18">
        <v>0</v>
      </c>
      <c r="F3093" s="18">
        <v>0</v>
      </c>
      <c r="G3093" s="18">
        <v>0</v>
      </c>
    </row>
    <row r="3094" spans="1:7">
      <c r="A3094" s="169" t="s">
        <v>9</v>
      </c>
      <c r="B3094" s="168"/>
      <c r="C3094" s="19">
        <v>2098276.8199999998</v>
      </c>
      <c r="D3094" s="20">
        <v>3079852</v>
      </c>
      <c r="E3094" s="20">
        <v>0</v>
      </c>
      <c r="F3094" s="20">
        <v>0</v>
      </c>
      <c r="G3094" s="20">
        <v>0</v>
      </c>
    </row>
    <row r="3095" spans="1:7">
      <c r="A3095" s="175" t="s">
        <v>10</v>
      </c>
      <c r="B3095" s="168"/>
      <c r="C3095" s="21">
        <v>2098276.8199999998</v>
      </c>
      <c r="D3095" s="22">
        <v>3079852</v>
      </c>
      <c r="E3095" s="22">
        <v>0</v>
      </c>
      <c r="F3095" s="22">
        <v>0</v>
      </c>
      <c r="G3095" s="22">
        <v>0</v>
      </c>
    </row>
    <row r="3096" spans="1:7">
      <c r="A3096" s="175" t="s">
        <v>26</v>
      </c>
      <c r="B3096" s="168"/>
      <c r="C3096" s="21">
        <v>2077256.76</v>
      </c>
      <c r="D3096" s="22">
        <v>3021752</v>
      </c>
      <c r="E3096" s="22">
        <v>0</v>
      </c>
      <c r="F3096" s="22">
        <v>0</v>
      </c>
      <c r="G3096" s="22">
        <v>0</v>
      </c>
    </row>
    <row r="3097" spans="1:7">
      <c r="A3097" s="175" t="s">
        <v>11</v>
      </c>
      <c r="B3097" s="168"/>
      <c r="C3097" s="21">
        <v>21020.06</v>
      </c>
      <c r="D3097" s="22">
        <v>58100</v>
      </c>
      <c r="E3097" s="22">
        <v>0</v>
      </c>
      <c r="F3097" s="22">
        <v>0</v>
      </c>
      <c r="G3097" s="22">
        <v>0</v>
      </c>
    </row>
    <row r="3098" spans="1:7">
      <c r="A3098" s="169" t="s">
        <v>220</v>
      </c>
      <c r="B3098" s="168"/>
      <c r="C3098" s="19">
        <v>9411.86</v>
      </c>
      <c r="D3098" s="20">
        <v>7923</v>
      </c>
      <c r="E3098" s="20">
        <v>0</v>
      </c>
      <c r="F3098" s="20">
        <v>0</v>
      </c>
      <c r="G3098" s="20">
        <v>0</v>
      </c>
    </row>
    <row r="3099" spans="1:7">
      <c r="A3099" s="175" t="s">
        <v>10</v>
      </c>
      <c r="B3099" s="168"/>
      <c r="C3099" s="21">
        <v>9411.86</v>
      </c>
      <c r="D3099" s="22">
        <v>7923</v>
      </c>
      <c r="E3099" s="22">
        <v>0</v>
      </c>
      <c r="F3099" s="22">
        <v>0</v>
      </c>
      <c r="G3099" s="22">
        <v>0</v>
      </c>
    </row>
    <row r="3100" spans="1:7">
      <c r="A3100" s="175" t="s">
        <v>11</v>
      </c>
      <c r="B3100" s="168"/>
      <c r="C3100" s="21">
        <v>9411.86</v>
      </c>
      <c r="D3100" s="22">
        <v>7923</v>
      </c>
      <c r="E3100" s="22">
        <v>0</v>
      </c>
      <c r="F3100" s="22">
        <v>0</v>
      </c>
      <c r="G3100" s="22">
        <v>0</v>
      </c>
    </row>
    <row r="3101" spans="1:7">
      <c r="A3101" s="169" t="s">
        <v>221</v>
      </c>
      <c r="B3101" s="168"/>
      <c r="C3101" s="19">
        <v>481185.99</v>
      </c>
      <c r="D3101" s="20">
        <v>552664</v>
      </c>
      <c r="E3101" s="20">
        <v>0</v>
      </c>
      <c r="F3101" s="20">
        <v>0</v>
      </c>
      <c r="G3101" s="20">
        <v>0</v>
      </c>
    </row>
    <row r="3102" spans="1:7">
      <c r="A3102" s="175" t="s">
        <v>10</v>
      </c>
      <c r="B3102" s="168"/>
      <c r="C3102" s="21">
        <v>481185.99</v>
      </c>
      <c r="D3102" s="22">
        <v>552664</v>
      </c>
      <c r="E3102" s="22">
        <v>0</v>
      </c>
      <c r="F3102" s="22">
        <v>0</v>
      </c>
      <c r="G3102" s="22">
        <v>0</v>
      </c>
    </row>
    <row r="3103" spans="1:7">
      <c r="A3103" s="175" t="s">
        <v>11</v>
      </c>
      <c r="B3103" s="168"/>
      <c r="C3103" s="21">
        <v>478872.02</v>
      </c>
      <c r="D3103" s="22">
        <v>549554</v>
      </c>
      <c r="E3103" s="22">
        <v>0</v>
      </c>
      <c r="F3103" s="22">
        <v>0</v>
      </c>
      <c r="G3103" s="22">
        <v>0</v>
      </c>
    </row>
    <row r="3104" spans="1:7">
      <c r="A3104" s="175" t="s">
        <v>32</v>
      </c>
      <c r="B3104" s="168"/>
      <c r="C3104" s="21">
        <v>2313.9699999999998</v>
      </c>
      <c r="D3104" s="22">
        <v>3110</v>
      </c>
      <c r="E3104" s="22">
        <v>0</v>
      </c>
      <c r="F3104" s="22">
        <v>0</v>
      </c>
      <c r="G3104" s="22">
        <v>0</v>
      </c>
    </row>
    <row r="3105" spans="1:7">
      <c r="A3105" s="169" t="s">
        <v>18</v>
      </c>
      <c r="B3105" s="168"/>
      <c r="C3105" s="19">
        <v>40652.85</v>
      </c>
      <c r="D3105" s="20">
        <v>117209</v>
      </c>
      <c r="E3105" s="20">
        <v>0</v>
      </c>
      <c r="F3105" s="20">
        <v>0</v>
      </c>
      <c r="G3105" s="20">
        <v>0</v>
      </c>
    </row>
    <row r="3106" spans="1:7">
      <c r="A3106" s="175" t="s">
        <v>10</v>
      </c>
      <c r="B3106" s="168"/>
      <c r="C3106" s="21">
        <v>40652.85</v>
      </c>
      <c r="D3106" s="22">
        <v>117209</v>
      </c>
      <c r="E3106" s="22">
        <v>0</v>
      </c>
      <c r="F3106" s="22">
        <v>0</v>
      </c>
      <c r="G3106" s="22">
        <v>0</v>
      </c>
    </row>
    <row r="3107" spans="1:7">
      <c r="A3107" s="175" t="s">
        <v>11</v>
      </c>
      <c r="B3107" s="168"/>
      <c r="C3107" s="21">
        <v>40652.85</v>
      </c>
      <c r="D3107" s="22">
        <v>117209</v>
      </c>
      <c r="E3107" s="22">
        <v>0</v>
      </c>
      <c r="F3107" s="22">
        <v>0</v>
      </c>
      <c r="G3107" s="22">
        <v>0</v>
      </c>
    </row>
    <row r="3108" spans="1:7">
      <c r="A3108" s="169" t="s">
        <v>222</v>
      </c>
      <c r="B3108" s="168"/>
      <c r="C3108" s="19">
        <v>0</v>
      </c>
      <c r="D3108" s="20">
        <v>1727</v>
      </c>
      <c r="E3108" s="20">
        <v>0</v>
      </c>
      <c r="F3108" s="20">
        <v>0</v>
      </c>
      <c r="G3108" s="20">
        <v>0</v>
      </c>
    </row>
    <row r="3109" spans="1:7">
      <c r="A3109" s="175" t="s">
        <v>10</v>
      </c>
      <c r="B3109" s="168"/>
      <c r="C3109" s="21">
        <v>0</v>
      </c>
      <c r="D3109" s="22">
        <v>1727</v>
      </c>
      <c r="E3109" s="22">
        <v>0</v>
      </c>
      <c r="F3109" s="22">
        <v>0</v>
      </c>
      <c r="G3109" s="22">
        <v>0</v>
      </c>
    </row>
    <row r="3110" spans="1:7">
      <c r="A3110" s="175" t="s">
        <v>11</v>
      </c>
      <c r="B3110" s="168"/>
      <c r="C3110" s="21">
        <v>0</v>
      </c>
      <c r="D3110" s="22">
        <v>1727</v>
      </c>
      <c r="E3110" s="22">
        <v>0</v>
      </c>
      <c r="F3110" s="22">
        <v>0</v>
      </c>
      <c r="G3110" s="22">
        <v>0</v>
      </c>
    </row>
    <row r="3111" spans="1:7">
      <c r="A3111" s="169" t="s">
        <v>223</v>
      </c>
      <c r="B3111" s="168"/>
      <c r="C3111" s="19">
        <v>8211.4</v>
      </c>
      <c r="D3111" s="20">
        <v>24000</v>
      </c>
      <c r="E3111" s="20">
        <v>0</v>
      </c>
      <c r="F3111" s="20">
        <v>0</v>
      </c>
      <c r="G3111" s="20">
        <v>0</v>
      </c>
    </row>
    <row r="3112" spans="1:7">
      <c r="A3112" s="175" t="s">
        <v>10</v>
      </c>
      <c r="B3112" s="168"/>
      <c r="C3112" s="21">
        <v>8211.4</v>
      </c>
      <c r="D3112" s="22">
        <v>24000</v>
      </c>
      <c r="E3112" s="22">
        <v>0</v>
      </c>
      <c r="F3112" s="22">
        <v>0</v>
      </c>
      <c r="G3112" s="22">
        <v>0</v>
      </c>
    </row>
    <row r="3113" spans="1:7">
      <c r="A3113" s="175" t="s">
        <v>11</v>
      </c>
      <c r="B3113" s="168"/>
      <c r="C3113" s="21">
        <v>8211.4</v>
      </c>
      <c r="D3113" s="22">
        <v>24000</v>
      </c>
      <c r="E3113" s="22">
        <v>0</v>
      </c>
      <c r="F3113" s="22">
        <v>0</v>
      </c>
      <c r="G3113" s="22">
        <v>0</v>
      </c>
    </row>
    <row r="3114" spans="1:7">
      <c r="A3114" s="169" t="s">
        <v>224</v>
      </c>
      <c r="B3114" s="168"/>
      <c r="C3114" s="19">
        <v>982.37</v>
      </c>
      <c r="D3114" s="20">
        <v>146</v>
      </c>
      <c r="E3114" s="20">
        <v>0</v>
      </c>
      <c r="F3114" s="20">
        <v>0</v>
      </c>
      <c r="G3114" s="20">
        <v>0</v>
      </c>
    </row>
    <row r="3115" spans="1:7">
      <c r="A3115" s="175" t="s">
        <v>10</v>
      </c>
      <c r="B3115" s="168"/>
      <c r="C3115" s="21">
        <v>982.37</v>
      </c>
      <c r="D3115" s="22">
        <v>146</v>
      </c>
      <c r="E3115" s="22">
        <v>0</v>
      </c>
      <c r="F3115" s="22">
        <v>0</v>
      </c>
      <c r="G3115" s="22">
        <v>0</v>
      </c>
    </row>
    <row r="3116" spans="1:7">
      <c r="A3116" s="175" t="s">
        <v>11</v>
      </c>
      <c r="B3116" s="168"/>
      <c r="C3116" s="21">
        <v>982.37</v>
      </c>
      <c r="D3116" s="22">
        <v>146</v>
      </c>
      <c r="E3116" s="22">
        <v>0</v>
      </c>
      <c r="F3116" s="22">
        <v>0</v>
      </c>
      <c r="G3116" s="22">
        <v>0</v>
      </c>
    </row>
    <row r="3117" spans="1:7">
      <c r="A3117" s="174" t="s">
        <v>225</v>
      </c>
      <c r="B3117" s="168"/>
      <c r="C3117" s="17">
        <v>18590.8</v>
      </c>
      <c r="D3117" s="18">
        <v>30000</v>
      </c>
      <c r="E3117" s="18">
        <v>0</v>
      </c>
      <c r="F3117" s="18">
        <v>0</v>
      </c>
      <c r="G3117" s="18">
        <v>0</v>
      </c>
    </row>
    <row r="3118" spans="1:7">
      <c r="A3118" s="169" t="s">
        <v>222</v>
      </c>
      <c r="B3118" s="168"/>
      <c r="C3118" s="19">
        <v>18590.8</v>
      </c>
      <c r="D3118" s="20">
        <v>30000</v>
      </c>
      <c r="E3118" s="20">
        <v>0</v>
      </c>
      <c r="F3118" s="20">
        <v>0</v>
      </c>
      <c r="G3118" s="20">
        <v>0</v>
      </c>
    </row>
    <row r="3119" spans="1:7">
      <c r="A3119" s="175" t="s">
        <v>10</v>
      </c>
      <c r="B3119" s="168"/>
      <c r="C3119" s="21">
        <v>13287.23</v>
      </c>
      <c r="D3119" s="22">
        <v>28000</v>
      </c>
      <c r="E3119" s="22">
        <v>0</v>
      </c>
      <c r="F3119" s="22">
        <v>0</v>
      </c>
      <c r="G3119" s="22">
        <v>0</v>
      </c>
    </row>
    <row r="3120" spans="1:7">
      <c r="A3120" s="175" t="s">
        <v>11</v>
      </c>
      <c r="B3120" s="168"/>
      <c r="C3120" s="21">
        <v>13287.23</v>
      </c>
      <c r="D3120" s="22">
        <v>28000</v>
      </c>
      <c r="E3120" s="22">
        <v>0</v>
      </c>
      <c r="F3120" s="22">
        <v>0</v>
      </c>
      <c r="G3120" s="22">
        <v>0</v>
      </c>
    </row>
    <row r="3121" spans="1:7">
      <c r="A3121" s="175" t="s">
        <v>34</v>
      </c>
      <c r="B3121" s="168"/>
      <c r="C3121" s="21">
        <v>5303.57</v>
      </c>
      <c r="D3121" s="22">
        <v>2000</v>
      </c>
      <c r="E3121" s="22">
        <v>0</v>
      </c>
      <c r="F3121" s="22">
        <v>0</v>
      </c>
      <c r="G3121" s="22">
        <v>0</v>
      </c>
    </row>
    <row r="3122" spans="1:7">
      <c r="A3122" s="175" t="s">
        <v>35</v>
      </c>
      <c r="B3122" s="168"/>
      <c r="C3122" s="21">
        <v>5303.57</v>
      </c>
      <c r="D3122" s="22">
        <v>2000</v>
      </c>
      <c r="E3122" s="22">
        <v>0</v>
      </c>
      <c r="F3122" s="22">
        <v>0</v>
      </c>
      <c r="G3122" s="22">
        <v>0</v>
      </c>
    </row>
    <row r="3123" spans="1:7">
      <c r="A3123" s="174" t="s">
        <v>226</v>
      </c>
      <c r="B3123" s="168"/>
      <c r="C3123" s="17">
        <v>5857.48</v>
      </c>
      <c r="D3123" s="18">
        <v>6950</v>
      </c>
      <c r="E3123" s="18">
        <v>0</v>
      </c>
      <c r="F3123" s="18">
        <v>0</v>
      </c>
      <c r="G3123" s="18">
        <v>0</v>
      </c>
    </row>
    <row r="3124" spans="1:7">
      <c r="A3124" s="169" t="s">
        <v>221</v>
      </c>
      <c r="B3124" s="168"/>
      <c r="C3124" s="19">
        <v>5857.48</v>
      </c>
      <c r="D3124" s="20">
        <v>6950</v>
      </c>
      <c r="E3124" s="20">
        <v>0</v>
      </c>
      <c r="F3124" s="20">
        <v>0</v>
      </c>
      <c r="G3124" s="20">
        <v>0</v>
      </c>
    </row>
    <row r="3125" spans="1:7">
      <c r="A3125" s="175" t="s">
        <v>10</v>
      </c>
      <c r="B3125" s="168"/>
      <c r="C3125" s="21">
        <v>5857.48</v>
      </c>
      <c r="D3125" s="22">
        <v>6950</v>
      </c>
      <c r="E3125" s="22">
        <v>0</v>
      </c>
      <c r="F3125" s="22">
        <v>0</v>
      </c>
      <c r="G3125" s="22">
        <v>0</v>
      </c>
    </row>
    <row r="3126" spans="1:7">
      <c r="A3126" s="175" t="s">
        <v>26</v>
      </c>
      <c r="B3126" s="168"/>
      <c r="C3126" s="21">
        <v>3233.41</v>
      </c>
      <c r="D3126" s="22">
        <v>4450</v>
      </c>
      <c r="E3126" s="22">
        <v>0</v>
      </c>
      <c r="F3126" s="22">
        <v>0</v>
      </c>
      <c r="G3126" s="22">
        <v>0</v>
      </c>
    </row>
    <row r="3127" spans="1:7">
      <c r="A3127" s="175" t="s">
        <v>11</v>
      </c>
      <c r="B3127" s="168"/>
      <c r="C3127" s="21">
        <v>2624.07</v>
      </c>
      <c r="D3127" s="22">
        <v>2500</v>
      </c>
      <c r="E3127" s="22">
        <v>0</v>
      </c>
      <c r="F3127" s="22">
        <v>0</v>
      </c>
      <c r="G3127" s="22">
        <v>0</v>
      </c>
    </row>
    <row r="3128" spans="1:7">
      <c r="A3128" s="174" t="s">
        <v>227</v>
      </c>
      <c r="B3128" s="168"/>
      <c r="C3128" s="17">
        <v>24368.91</v>
      </c>
      <c r="D3128" s="18">
        <v>122662</v>
      </c>
      <c r="E3128" s="18">
        <v>0</v>
      </c>
      <c r="F3128" s="18">
        <v>0</v>
      </c>
      <c r="G3128" s="18">
        <v>0</v>
      </c>
    </row>
    <row r="3129" spans="1:7">
      <c r="A3129" s="169" t="s">
        <v>9</v>
      </c>
      <c r="B3129" s="168"/>
      <c r="C3129" s="19">
        <v>1659.04</v>
      </c>
      <c r="D3129" s="20">
        <v>17200</v>
      </c>
      <c r="E3129" s="20">
        <v>0</v>
      </c>
      <c r="F3129" s="20">
        <v>0</v>
      </c>
      <c r="G3129" s="20">
        <v>0</v>
      </c>
    </row>
    <row r="3130" spans="1:7">
      <c r="A3130" s="175" t="s">
        <v>34</v>
      </c>
      <c r="B3130" s="168"/>
      <c r="C3130" s="21">
        <v>1659.04</v>
      </c>
      <c r="D3130" s="22">
        <v>17200</v>
      </c>
      <c r="E3130" s="22">
        <v>0</v>
      </c>
      <c r="F3130" s="22">
        <v>0</v>
      </c>
      <c r="G3130" s="22">
        <v>0</v>
      </c>
    </row>
    <row r="3131" spans="1:7">
      <c r="A3131" s="175" t="s">
        <v>37</v>
      </c>
      <c r="B3131" s="168"/>
      <c r="C3131" s="21">
        <v>1659.04</v>
      </c>
      <c r="D3131" s="22">
        <v>0</v>
      </c>
      <c r="E3131" s="22">
        <v>0</v>
      </c>
      <c r="F3131" s="22">
        <v>0</v>
      </c>
      <c r="G3131" s="22">
        <v>0</v>
      </c>
    </row>
    <row r="3132" spans="1:7">
      <c r="A3132" s="175" t="s">
        <v>35</v>
      </c>
      <c r="B3132" s="168"/>
      <c r="C3132" s="21">
        <v>0</v>
      </c>
      <c r="D3132" s="22">
        <v>17200</v>
      </c>
      <c r="E3132" s="22">
        <v>0</v>
      </c>
      <c r="F3132" s="22">
        <v>0</v>
      </c>
      <c r="G3132" s="22">
        <v>0</v>
      </c>
    </row>
    <row r="3133" spans="1:7">
      <c r="A3133" s="169" t="s">
        <v>220</v>
      </c>
      <c r="B3133" s="168"/>
      <c r="C3133" s="19">
        <v>70.11</v>
      </c>
      <c r="D3133" s="20">
        <v>3000</v>
      </c>
      <c r="E3133" s="20">
        <v>0</v>
      </c>
      <c r="F3133" s="20">
        <v>0</v>
      </c>
      <c r="G3133" s="20">
        <v>0</v>
      </c>
    </row>
    <row r="3134" spans="1:7">
      <c r="A3134" s="175" t="s">
        <v>10</v>
      </c>
      <c r="B3134" s="168"/>
      <c r="C3134" s="21">
        <v>70.11</v>
      </c>
      <c r="D3134" s="22">
        <v>3000</v>
      </c>
      <c r="E3134" s="22">
        <v>0</v>
      </c>
      <c r="F3134" s="22">
        <v>0</v>
      </c>
      <c r="G3134" s="22">
        <v>0</v>
      </c>
    </row>
    <row r="3135" spans="1:7">
      <c r="A3135" s="175" t="s">
        <v>11</v>
      </c>
      <c r="B3135" s="168"/>
      <c r="C3135" s="21">
        <v>70.11</v>
      </c>
      <c r="D3135" s="22">
        <v>3000</v>
      </c>
      <c r="E3135" s="22">
        <v>0</v>
      </c>
      <c r="F3135" s="22">
        <v>0</v>
      </c>
      <c r="G3135" s="22">
        <v>0</v>
      </c>
    </row>
    <row r="3136" spans="1:7">
      <c r="A3136" s="169" t="s">
        <v>221</v>
      </c>
      <c r="B3136" s="168"/>
      <c r="C3136" s="19">
        <v>22014.76</v>
      </c>
      <c r="D3136" s="20">
        <v>45462</v>
      </c>
      <c r="E3136" s="20">
        <v>0</v>
      </c>
      <c r="F3136" s="20">
        <v>0</v>
      </c>
      <c r="G3136" s="20">
        <v>0</v>
      </c>
    </row>
    <row r="3137" spans="1:7">
      <c r="A3137" s="175" t="s">
        <v>10</v>
      </c>
      <c r="B3137" s="168"/>
      <c r="C3137" s="21">
        <v>174.21</v>
      </c>
      <c r="D3137" s="22">
        <v>7500</v>
      </c>
      <c r="E3137" s="22">
        <v>0</v>
      </c>
      <c r="F3137" s="22">
        <v>0</v>
      </c>
      <c r="G3137" s="22">
        <v>0</v>
      </c>
    </row>
    <row r="3138" spans="1:7">
      <c r="A3138" s="175" t="s">
        <v>11</v>
      </c>
      <c r="B3138" s="168"/>
      <c r="C3138" s="21">
        <v>174.21</v>
      </c>
      <c r="D3138" s="22">
        <v>7500</v>
      </c>
      <c r="E3138" s="22">
        <v>0</v>
      </c>
      <c r="F3138" s="22">
        <v>0</v>
      </c>
      <c r="G3138" s="22">
        <v>0</v>
      </c>
    </row>
    <row r="3139" spans="1:7">
      <c r="A3139" s="175" t="s">
        <v>34</v>
      </c>
      <c r="B3139" s="168"/>
      <c r="C3139" s="21">
        <v>21840.55</v>
      </c>
      <c r="D3139" s="22">
        <v>37962</v>
      </c>
      <c r="E3139" s="22">
        <v>0</v>
      </c>
      <c r="F3139" s="22">
        <v>0</v>
      </c>
      <c r="G3139" s="22">
        <v>0</v>
      </c>
    </row>
    <row r="3140" spans="1:7">
      <c r="A3140" s="175" t="s">
        <v>35</v>
      </c>
      <c r="B3140" s="168"/>
      <c r="C3140" s="21">
        <v>21840.55</v>
      </c>
      <c r="D3140" s="22">
        <v>37962</v>
      </c>
      <c r="E3140" s="22">
        <v>0</v>
      </c>
      <c r="F3140" s="22">
        <v>0</v>
      </c>
      <c r="G3140" s="22">
        <v>0</v>
      </c>
    </row>
    <row r="3141" spans="1:7">
      <c r="A3141" s="169" t="s">
        <v>18</v>
      </c>
      <c r="B3141" s="168"/>
      <c r="C3141" s="19">
        <v>0</v>
      </c>
      <c r="D3141" s="20">
        <v>54500</v>
      </c>
      <c r="E3141" s="20">
        <v>0</v>
      </c>
      <c r="F3141" s="20">
        <v>0</v>
      </c>
      <c r="G3141" s="20">
        <v>0</v>
      </c>
    </row>
    <row r="3142" spans="1:7">
      <c r="A3142" s="175" t="s">
        <v>34</v>
      </c>
      <c r="B3142" s="168"/>
      <c r="C3142" s="21">
        <v>0</v>
      </c>
      <c r="D3142" s="22">
        <v>54500</v>
      </c>
      <c r="E3142" s="22">
        <v>0</v>
      </c>
      <c r="F3142" s="22">
        <v>0</v>
      </c>
      <c r="G3142" s="22">
        <v>0</v>
      </c>
    </row>
    <row r="3143" spans="1:7">
      <c r="A3143" s="175" t="s">
        <v>35</v>
      </c>
      <c r="B3143" s="168"/>
      <c r="C3143" s="21">
        <v>0</v>
      </c>
      <c r="D3143" s="22">
        <v>54500</v>
      </c>
      <c r="E3143" s="22">
        <v>0</v>
      </c>
      <c r="F3143" s="22">
        <v>0</v>
      </c>
      <c r="G3143" s="22">
        <v>0</v>
      </c>
    </row>
    <row r="3144" spans="1:7">
      <c r="A3144" s="169" t="s">
        <v>223</v>
      </c>
      <c r="B3144" s="168"/>
      <c r="C3144" s="19">
        <v>300</v>
      </c>
      <c r="D3144" s="20">
        <v>2500</v>
      </c>
      <c r="E3144" s="20">
        <v>0</v>
      </c>
      <c r="F3144" s="20">
        <v>0</v>
      </c>
      <c r="G3144" s="20">
        <v>0</v>
      </c>
    </row>
    <row r="3145" spans="1:7">
      <c r="A3145" s="175" t="s">
        <v>34</v>
      </c>
      <c r="B3145" s="168"/>
      <c r="C3145" s="21">
        <v>300</v>
      </c>
      <c r="D3145" s="22">
        <v>2500</v>
      </c>
      <c r="E3145" s="22">
        <v>0</v>
      </c>
      <c r="F3145" s="22">
        <v>0</v>
      </c>
      <c r="G3145" s="22">
        <v>0</v>
      </c>
    </row>
    <row r="3146" spans="1:7">
      <c r="A3146" s="175" t="s">
        <v>35</v>
      </c>
      <c r="B3146" s="168"/>
      <c r="C3146" s="21">
        <v>300</v>
      </c>
      <c r="D3146" s="22">
        <v>2500</v>
      </c>
      <c r="E3146" s="22">
        <v>0</v>
      </c>
      <c r="F3146" s="22">
        <v>0</v>
      </c>
      <c r="G3146" s="22">
        <v>0</v>
      </c>
    </row>
    <row r="3147" spans="1:7">
      <c r="A3147" s="169" t="s">
        <v>224</v>
      </c>
      <c r="B3147" s="168"/>
      <c r="C3147" s="19">
        <v>325</v>
      </c>
      <c r="D3147" s="20">
        <v>0</v>
      </c>
      <c r="E3147" s="20">
        <v>0</v>
      </c>
      <c r="F3147" s="20">
        <v>0</v>
      </c>
      <c r="G3147" s="20">
        <v>0</v>
      </c>
    </row>
    <row r="3148" spans="1:7">
      <c r="A3148" s="175" t="s">
        <v>34</v>
      </c>
      <c r="B3148" s="168"/>
      <c r="C3148" s="21">
        <v>325</v>
      </c>
      <c r="D3148" s="22">
        <v>0</v>
      </c>
      <c r="E3148" s="22">
        <v>0</v>
      </c>
      <c r="F3148" s="22">
        <v>0</v>
      </c>
      <c r="G3148" s="22">
        <v>0</v>
      </c>
    </row>
    <row r="3149" spans="1:7">
      <c r="A3149" s="175" t="s">
        <v>35</v>
      </c>
      <c r="B3149" s="168"/>
      <c r="C3149" s="21">
        <v>325</v>
      </c>
      <c r="D3149" s="22">
        <v>0</v>
      </c>
      <c r="E3149" s="22">
        <v>0</v>
      </c>
      <c r="F3149" s="22">
        <v>0</v>
      </c>
      <c r="G3149" s="22">
        <v>0</v>
      </c>
    </row>
    <row r="3150" spans="1:7">
      <c r="A3150" s="170" t="s">
        <v>143</v>
      </c>
      <c r="B3150" s="168"/>
      <c r="C3150" s="15">
        <v>0</v>
      </c>
      <c r="D3150" s="16">
        <v>0</v>
      </c>
      <c r="E3150" s="16">
        <v>5494964</v>
      </c>
      <c r="F3150" s="16">
        <v>5462084</v>
      </c>
      <c r="G3150" s="16">
        <v>5505584</v>
      </c>
    </row>
    <row r="3151" spans="1:7">
      <c r="A3151" s="174" t="s">
        <v>421</v>
      </c>
      <c r="B3151" s="168"/>
      <c r="C3151" s="17">
        <v>0</v>
      </c>
      <c r="D3151" s="18">
        <v>0</v>
      </c>
      <c r="E3151" s="18">
        <v>5378214</v>
      </c>
      <c r="F3151" s="18">
        <v>5355224</v>
      </c>
      <c r="G3151" s="18">
        <v>5358174</v>
      </c>
    </row>
    <row r="3152" spans="1:7">
      <c r="A3152" s="169" t="s">
        <v>304</v>
      </c>
      <c r="B3152" s="168"/>
      <c r="C3152" s="19">
        <v>0</v>
      </c>
      <c r="D3152" s="20">
        <v>0</v>
      </c>
      <c r="E3152" s="20">
        <v>4621700</v>
      </c>
      <c r="F3152" s="20">
        <v>4584600</v>
      </c>
      <c r="G3152" s="20">
        <v>4605100</v>
      </c>
    </row>
    <row r="3153" spans="1:7">
      <c r="A3153" s="175" t="s">
        <v>10</v>
      </c>
      <c r="B3153" s="168"/>
      <c r="C3153" s="21">
        <v>0</v>
      </c>
      <c r="D3153" s="22">
        <v>0</v>
      </c>
      <c r="E3153" s="22">
        <v>4621700</v>
      </c>
      <c r="F3153" s="22">
        <v>4584600</v>
      </c>
      <c r="G3153" s="22">
        <v>4605100</v>
      </c>
    </row>
    <row r="3154" spans="1:7">
      <c r="A3154" s="175" t="s">
        <v>26</v>
      </c>
      <c r="B3154" s="168"/>
      <c r="C3154" s="21">
        <v>0</v>
      </c>
      <c r="D3154" s="22">
        <v>0</v>
      </c>
      <c r="E3154" s="22">
        <v>4535000</v>
      </c>
      <c r="F3154" s="22">
        <v>4497900</v>
      </c>
      <c r="G3154" s="22">
        <v>4544700</v>
      </c>
    </row>
    <row r="3155" spans="1:7">
      <c r="A3155" s="175" t="s">
        <v>11</v>
      </c>
      <c r="B3155" s="168"/>
      <c r="C3155" s="21">
        <v>0</v>
      </c>
      <c r="D3155" s="22">
        <v>0</v>
      </c>
      <c r="E3155" s="22">
        <v>86700</v>
      </c>
      <c r="F3155" s="22">
        <v>86700</v>
      </c>
      <c r="G3155" s="22">
        <v>60400</v>
      </c>
    </row>
    <row r="3156" spans="1:7">
      <c r="A3156" s="169" t="s">
        <v>338</v>
      </c>
      <c r="B3156" s="168"/>
      <c r="C3156" s="19">
        <v>0</v>
      </c>
      <c r="D3156" s="20">
        <v>0</v>
      </c>
      <c r="E3156" s="20">
        <v>11151</v>
      </c>
      <c r="F3156" s="20">
        <v>11151</v>
      </c>
      <c r="G3156" s="20">
        <v>11151</v>
      </c>
    </row>
    <row r="3157" spans="1:7">
      <c r="A3157" s="175" t="s">
        <v>10</v>
      </c>
      <c r="B3157" s="168"/>
      <c r="C3157" s="21">
        <v>0</v>
      </c>
      <c r="D3157" s="22">
        <v>0</v>
      </c>
      <c r="E3157" s="22">
        <v>11151</v>
      </c>
      <c r="F3157" s="22">
        <v>11151</v>
      </c>
      <c r="G3157" s="22">
        <v>11151</v>
      </c>
    </row>
    <row r="3158" spans="1:7">
      <c r="A3158" s="175" t="s">
        <v>11</v>
      </c>
      <c r="B3158" s="168"/>
      <c r="C3158" s="21">
        <v>0</v>
      </c>
      <c r="D3158" s="22">
        <v>0</v>
      </c>
      <c r="E3158" s="22">
        <v>11151</v>
      </c>
      <c r="F3158" s="22">
        <v>11151</v>
      </c>
      <c r="G3158" s="22">
        <v>11151</v>
      </c>
    </row>
    <row r="3159" spans="1:7">
      <c r="A3159" s="169" t="s">
        <v>364</v>
      </c>
      <c r="B3159" s="168"/>
      <c r="C3159" s="19">
        <v>0</v>
      </c>
      <c r="D3159" s="20">
        <v>0</v>
      </c>
      <c r="E3159" s="20">
        <v>544390</v>
      </c>
      <c r="F3159" s="20">
        <v>567000</v>
      </c>
      <c r="G3159" s="20">
        <v>585450</v>
      </c>
    </row>
    <row r="3160" spans="1:7">
      <c r="A3160" s="175" t="s">
        <v>10</v>
      </c>
      <c r="B3160" s="168"/>
      <c r="C3160" s="21">
        <v>0</v>
      </c>
      <c r="D3160" s="22">
        <v>0</v>
      </c>
      <c r="E3160" s="22">
        <v>544390</v>
      </c>
      <c r="F3160" s="22">
        <v>567000</v>
      </c>
      <c r="G3160" s="22">
        <v>585450</v>
      </c>
    </row>
    <row r="3161" spans="1:7">
      <c r="A3161" s="175" t="s">
        <v>11</v>
      </c>
      <c r="B3161" s="168"/>
      <c r="C3161" s="21">
        <v>0</v>
      </c>
      <c r="D3161" s="22">
        <v>0</v>
      </c>
      <c r="E3161" s="22">
        <v>541240</v>
      </c>
      <c r="F3161" s="22">
        <v>563850</v>
      </c>
      <c r="G3161" s="22">
        <v>582300</v>
      </c>
    </row>
    <row r="3162" spans="1:7">
      <c r="A3162" s="175" t="s">
        <v>32</v>
      </c>
      <c r="B3162" s="168"/>
      <c r="C3162" s="21">
        <v>0</v>
      </c>
      <c r="D3162" s="22">
        <v>0</v>
      </c>
      <c r="E3162" s="22">
        <v>3150</v>
      </c>
      <c r="F3162" s="22">
        <v>3150</v>
      </c>
      <c r="G3162" s="22">
        <v>3150</v>
      </c>
    </row>
    <row r="3163" spans="1:7">
      <c r="A3163" s="169" t="s">
        <v>365</v>
      </c>
      <c r="B3163" s="168"/>
      <c r="C3163" s="19">
        <v>0</v>
      </c>
      <c r="D3163" s="20">
        <v>0</v>
      </c>
      <c r="E3163" s="20">
        <v>4000</v>
      </c>
      <c r="F3163" s="20">
        <v>0</v>
      </c>
      <c r="G3163" s="20">
        <v>0</v>
      </c>
    </row>
    <row r="3164" spans="1:7">
      <c r="A3164" s="175" t="s">
        <v>10</v>
      </c>
      <c r="B3164" s="168"/>
      <c r="C3164" s="21">
        <v>0</v>
      </c>
      <c r="D3164" s="22">
        <v>0</v>
      </c>
      <c r="E3164" s="22">
        <v>4000</v>
      </c>
      <c r="F3164" s="22">
        <v>0</v>
      </c>
      <c r="G3164" s="22">
        <v>0</v>
      </c>
    </row>
    <row r="3165" spans="1:7">
      <c r="A3165" s="175" t="s">
        <v>11</v>
      </c>
      <c r="B3165" s="168"/>
      <c r="C3165" s="21">
        <v>0</v>
      </c>
      <c r="D3165" s="22">
        <v>0</v>
      </c>
      <c r="E3165" s="22">
        <v>4000</v>
      </c>
      <c r="F3165" s="22">
        <v>0</v>
      </c>
      <c r="G3165" s="22">
        <v>0</v>
      </c>
    </row>
    <row r="3166" spans="1:7">
      <c r="A3166" s="169" t="s">
        <v>305</v>
      </c>
      <c r="B3166" s="168"/>
      <c r="C3166" s="19">
        <v>0</v>
      </c>
      <c r="D3166" s="20">
        <v>0</v>
      </c>
      <c r="E3166" s="20">
        <v>186500</v>
      </c>
      <c r="F3166" s="20">
        <v>182000</v>
      </c>
      <c r="G3166" s="20">
        <v>146000</v>
      </c>
    </row>
    <row r="3167" spans="1:7">
      <c r="A3167" s="175" t="s">
        <v>10</v>
      </c>
      <c r="B3167" s="168"/>
      <c r="C3167" s="21">
        <v>0</v>
      </c>
      <c r="D3167" s="22">
        <v>0</v>
      </c>
      <c r="E3167" s="22">
        <v>186500</v>
      </c>
      <c r="F3167" s="22">
        <v>182000</v>
      </c>
      <c r="G3167" s="22">
        <v>146000</v>
      </c>
    </row>
    <row r="3168" spans="1:7">
      <c r="A3168" s="175" t="s">
        <v>11</v>
      </c>
      <c r="B3168" s="168"/>
      <c r="C3168" s="21">
        <v>0</v>
      </c>
      <c r="D3168" s="22">
        <v>0</v>
      </c>
      <c r="E3168" s="22">
        <v>186500</v>
      </c>
      <c r="F3168" s="22">
        <v>182000</v>
      </c>
      <c r="G3168" s="22">
        <v>146000</v>
      </c>
    </row>
    <row r="3169" spans="1:7">
      <c r="A3169" s="169" t="s">
        <v>341</v>
      </c>
      <c r="B3169" s="168"/>
      <c r="C3169" s="19">
        <v>0</v>
      </c>
      <c r="D3169" s="20">
        <v>0</v>
      </c>
      <c r="E3169" s="20">
        <v>1327</v>
      </c>
      <c r="F3169" s="20">
        <v>1327</v>
      </c>
      <c r="G3169" s="20">
        <v>1327</v>
      </c>
    </row>
    <row r="3170" spans="1:7">
      <c r="A3170" s="175" t="s">
        <v>10</v>
      </c>
      <c r="B3170" s="168"/>
      <c r="C3170" s="21">
        <v>0</v>
      </c>
      <c r="D3170" s="22">
        <v>0</v>
      </c>
      <c r="E3170" s="22">
        <v>1327</v>
      </c>
      <c r="F3170" s="22">
        <v>1327</v>
      </c>
      <c r="G3170" s="22">
        <v>1327</v>
      </c>
    </row>
    <row r="3171" spans="1:7">
      <c r="A3171" s="175" t="s">
        <v>11</v>
      </c>
      <c r="B3171" s="168"/>
      <c r="C3171" s="21">
        <v>0</v>
      </c>
      <c r="D3171" s="22">
        <v>0</v>
      </c>
      <c r="E3171" s="22">
        <v>1327</v>
      </c>
      <c r="F3171" s="22">
        <v>1327</v>
      </c>
      <c r="G3171" s="22">
        <v>1327</v>
      </c>
    </row>
    <row r="3172" spans="1:7">
      <c r="A3172" s="169" t="s">
        <v>342</v>
      </c>
      <c r="B3172" s="168"/>
      <c r="C3172" s="19">
        <v>0</v>
      </c>
      <c r="D3172" s="20">
        <v>0</v>
      </c>
      <c r="E3172" s="20">
        <v>9000</v>
      </c>
      <c r="F3172" s="20">
        <v>9000</v>
      </c>
      <c r="G3172" s="20">
        <v>9000</v>
      </c>
    </row>
    <row r="3173" spans="1:7">
      <c r="A3173" s="175" t="s">
        <v>10</v>
      </c>
      <c r="B3173" s="168"/>
      <c r="C3173" s="21">
        <v>0</v>
      </c>
      <c r="D3173" s="22">
        <v>0</v>
      </c>
      <c r="E3173" s="22">
        <v>9000</v>
      </c>
      <c r="F3173" s="22">
        <v>9000</v>
      </c>
      <c r="G3173" s="22">
        <v>9000</v>
      </c>
    </row>
    <row r="3174" spans="1:7">
      <c r="A3174" s="175" t="s">
        <v>11</v>
      </c>
      <c r="B3174" s="168"/>
      <c r="C3174" s="21">
        <v>0</v>
      </c>
      <c r="D3174" s="22">
        <v>0</v>
      </c>
      <c r="E3174" s="22">
        <v>9000</v>
      </c>
      <c r="F3174" s="22">
        <v>9000</v>
      </c>
      <c r="G3174" s="22">
        <v>9000</v>
      </c>
    </row>
    <row r="3175" spans="1:7">
      <c r="A3175" s="169" t="s">
        <v>374</v>
      </c>
      <c r="B3175" s="168"/>
      <c r="C3175" s="19">
        <v>0</v>
      </c>
      <c r="D3175" s="20">
        <v>0</v>
      </c>
      <c r="E3175" s="20">
        <v>146</v>
      </c>
      <c r="F3175" s="20">
        <v>146</v>
      </c>
      <c r="G3175" s="20">
        <v>146</v>
      </c>
    </row>
    <row r="3176" spans="1:7">
      <c r="A3176" s="175" t="s">
        <v>10</v>
      </c>
      <c r="B3176" s="168"/>
      <c r="C3176" s="21">
        <v>0</v>
      </c>
      <c r="D3176" s="22">
        <v>0</v>
      </c>
      <c r="E3176" s="22">
        <v>146</v>
      </c>
      <c r="F3176" s="22">
        <v>146</v>
      </c>
      <c r="G3176" s="22">
        <v>146</v>
      </c>
    </row>
    <row r="3177" spans="1:7">
      <c r="A3177" s="175" t="s">
        <v>11</v>
      </c>
      <c r="B3177" s="168"/>
      <c r="C3177" s="21">
        <v>0</v>
      </c>
      <c r="D3177" s="22">
        <v>0</v>
      </c>
      <c r="E3177" s="22">
        <v>146</v>
      </c>
      <c r="F3177" s="22">
        <v>146</v>
      </c>
      <c r="G3177" s="22">
        <v>146</v>
      </c>
    </row>
    <row r="3178" spans="1:7">
      <c r="A3178" s="174" t="s">
        <v>422</v>
      </c>
      <c r="B3178" s="168"/>
      <c r="C3178" s="17">
        <v>0</v>
      </c>
      <c r="D3178" s="18">
        <v>0</v>
      </c>
      <c r="E3178" s="18">
        <v>30900</v>
      </c>
      <c r="F3178" s="18">
        <v>29900</v>
      </c>
      <c r="G3178" s="18">
        <v>29900</v>
      </c>
    </row>
    <row r="3179" spans="1:7">
      <c r="A3179" s="169" t="s">
        <v>341</v>
      </c>
      <c r="B3179" s="168"/>
      <c r="C3179" s="19">
        <v>0</v>
      </c>
      <c r="D3179" s="20">
        <v>0</v>
      </c>
      <c r="E3179" s="20">
        <v>29900</v>
      </c>
      <c r="F3179" s="20">
        <v>29900</v>
      </c>
      <c r="G3179" s="20">
        <v>29900</v>
      </c>
    </row>
    <row r="3180" spans="1:7">
      <c r="A3180" s="175" t="s">
        <v>10</v>
      </c>
      <c r="B3180" s="168"/>
      <c r="C3180" s="21">
        <v>0</v>
      </c>
      <c r="D3180" s="22">
        <v>0</v>
      </c>
      <c r="E3180" s="22">
        <v>14400</v>
      </c>
      <c r="F3180" s="22">
        <v>14400</v>
      </c>
      <c r="G3180" s="22">
        <v>14400</v>
      </c>
    </row>
    <row r="3181" spans="1:7">
      <c r="A3181" s="175" t="s">
        <v>11</v>
      </c>
      <c r="B3181" s="168"/>
      <c r="C3181" s="21">
        <v>0</v>
      </c>
      <c r="D3181" s="22">
        <v>0</v>
      </c>
      <c r="E3181" s="22">
        <v>14400</v>
      </c>
      <c r="F3181" s="22">
        <v>14400</v>
      </c>
      <c r="G3181" s="22">
        <v>14400</v>
      </c>
    </row>
    <row r="3182" spans="1:7">
      <c r="A3182" s="175" t="s">
        <v>34</v>
      </c>
      <c r="B3182" s="168"/>
      <c r="C3182" s="21">
        <v>0</v>
      </c>
      <c r="D3182" s="22">
        <v>0</v>
      </c>
      <c r="E3182" s="22">
        <v>15500</v>
      </c>
      <c r="F3182" s="22">
        <v>15500</v>
      </c>
      <c r="G3182" s="22">
        <v>15500</v>
      </c>
    </row>
    <row r="3183" spans="1:7">
      <c r="A3183" s="175" t="s">
        <v>35</v>
      </c>
      <c r="B3183" s="168"/>
      <c r="C3183" s="21">
        <v>0</v>
      </c>
      <c r="D3183" s="22">
        <v>0</v>
      </c>
      <c r="E3183" s="22">
        <v>15500</v>
      </c>
      <c r="F3183" s="22">
        <v>15500</v>
      </c>
      <c r="G3183" s="22">
        <v>15500</v>
      </c>
    </row>
    <row r="3184" spans="1:7">
      <c r="A3184" s="169" t="s">
        <v>358</v>
      </c>
      <c r="B3184" s="168"/>
      <c r="C3184" s="19">
        <v>0</v>
      </c>
      <c r="D3184" s="20">
        <v>0</v>
      </c>
      <c r="E3184" s="20">
        <v>1000</v>
      </c>
      <c r="F3184" s="20">
        <v>0</v>
      </c>
      <c r="G3184" s="20">
        <v>0</v>
      </c>
    </row>
    <row r="3185" spans="1:7">
      <c r="A3185" s="175" t="s">
        <v>10</v>
      </c>
      <c r="B3185" s="168"/>
      <c r="C3185" s="21">
        <v>0</v>
      </c>
      <c r="D3185" s="22">
        <v>0</v>
      </c>
      <c r="E3185" s="22">
        <v>1000</v>
      </c>
      <c r="F3185" s="22">
        <v>0</v>
      </c>
      <c r="G3185" s="22">
        <v>0</v>
      </c>
    </row>
    <row r="3186" spans="1:7">
      <c r="A3186" s="175" t="s">
        <v>11</v>
      </c>
      <c r="B3186" s="168"/>
      <c r="C3186" s="21">
        <v>0</v>
      </c>
      <c r="D3186" s="22">
        <v>0</v>
      </c>
      <c r="E3186" s="22">
        <v>1000</v>
      </c>
      <c r="F3186" s="22">
        <v>0</v>
      </c>
      <c r="G3186" s="22">
        <v>0</v>
      </c>
    </row>
    <row r="3187" spans="1:7">
      <c r="A3187" s="174" t="s">
        <v>423</v>
      </c>
      <c r="B3187" s="168"/>
      <c r="C3187" s="17">
        <v>0</v>
      </c>
      <c r="D3187" s="18">
        <v>0</v>
      </c>
      <c r="E3187" s="18">
        <v>6950</v>
      </c>
      <c r="F3187" s="18">
        <v>6950</v>
      </c>
      <c r="G3187" s="18">
        <v>6950</v>
      </c>
    </row>
    <row r="3188" spans="1:7">
      <c r="A3188" s="169" t="s">
        <v>364</v>
      </c>
      <c r="B3188" s="168"/>
      <c r="C3188" s="19">
        <v>0</v>
      </c>
      <c r="D3188" s="20">
        <v>0</v>
      </c>
      <c r="E3188" s="20">
        <v>6950</v>
      </c>
      <c r="F3188" s="20">
        <v>6950</v>
      </c>
      <c r="G3188" s="20">
        <v>6950</v>
      </c>
    </row>
    <row r="3189" spans="1:7">
      <c r="A3189" s="175" t="s">
        <v>10</v>
      </c>
      <c r="B3189" s="168"/>
      <c r="C3189" s="21">
        <v>0</v>
      </c>
      <c r="D3189" s="22">
        <v>0</v>
      </c>
      <c r="E3189" s="22">
        <v>6950</v>
      </c>
      <c r="F3189" s="22">
        <v>6950</v>
      </c>
      <c r="G3189" s="22">
        <v>6950</v>
      </c>
    </row>
    <row r="3190" spans="1:7">
      <c r="A3190" s="175" t="s">
        <v>26</v>
      </c>
      <c r="B3190" s="168"/>
      <c r="C3190" s="21">
        <v>0</v>
      </c>
      <c r="D3190" s="22">
        <v>0</v>
      </c>
      <c r="E3190" s="22">
        <v>5750</v>
      </c>
      <c r="F3190" s="22">
        <v>5750</v>
      </c>
      <c r="G3190" s="22">
        <v>5750</v>
      </c>
    </row>
    <row r="3191" spans="1:7">
      <c r="A3191" s="175" t="s">
        <v>11</v>
      </c>
      <c r="B3191" s="168"/>
      <c r="C3191" s="21">
        <v>0</v>
      </c>
      <c r="D3191" s="22">
        <v>0</v>
      </c>
      <c r="E3191" s="22">
        <v>1200</v>
      </c>
      <c r="F3191" s="22">
        <v>1200</v>
      </c>
      <c r="G3191" s="22">
        <v>1200</v>
      </c>
    </row>
    <row r="3192" spans="1:7">
      <c r="A3192" s="174" t="s">
        <v>424</v>
      </c>
      <c r="B3192" s="168"/>
      <c r="C3192" s="17">
        <v>0</v>
      </c>
      <c r="D3192" s="18">
        <v>0</v>
      </c>
      <c r="E3192" s="18">
        <v>78900</v>
      </c>
      <c r="F3192" s="18">
        <v>70010</v>
      </c>
      <c r="G3192" s="18">
        <v>110560</v>
      </c>
    </row>
    <row r="3193" spans="1:7">
      <c r="A3193" s="169" t="s">
        <v>364</v>
      </c>
      <c r="B3193" s="168"/>
      <c r="C3193" s="19">
        <v>0</v>
      </c>
      <c r="D3193" s="20">
        <v>0</v>
      </c>
      <c r="E3193" s="20">
        <v>65900</v>
      </c>
      <c r="F3193" s="20">
        <v>57010</v>
      </c>
      <c r="G3193" s="20">
        <v>53560</v>
      </c>
    </row>
    <row r="3194" spans="1:7">
      <c r="A3194" s="175" t="s">
        <v>34</v>
      </c>
      <c r="B3194" s="168"/>
      <c r="C3194" s="21">
        <v>0</v>
      </c>
      <c r="D3194" s="22">
        <v>0</v>
      </c>
      <c r="E3194" s="22">
        <v>65900</v>
      </c>
      <c r="F3194" s="22">
        <v>57010</v>
      </c>
      <c r="G3194" s="22">
        <v>53560</v>
      </c>
    </row>
    <row r="3195" spans="1:7">
      <c r="A3195" s="175" t="s">
        <v>35</v>
      </c>
      <c r="B3195" s="168"/>
      <c r="C3195" s="21">
        <v>0</v>
      </c>
      <c r="D3195" s="22">
        <v>0</v>
      </c>
      <c r="E3195" s="22">
        <v>65900</v>
      </c>
      <c r="F3195" s="22">
        <v>57010</v>
      </c>
      <c r="G3195" s="22">
        <v>53560</v>
      </c>
    </row>
    <row r="3196" spans="1:7">
      <c r="A3196" s="169" t="s">
        <v>305</v>
      </c>
      <c r="B3196" s="168"/>
      <c r="C3196" s="19">
        <v>0</v>
      </c>
      <c r="D3196" s="20">
        <v>0</v>
      </c>
      <c r="E3196" s="20">
        <v>6000</v>
      </c>
      <c r="F3196" s="20">
        <v>6000</v>
      </c>
      <c r="G3196" s="20">
        <v>50000</v>
      </c>
    </row>
    <row r="3197" spans="1:7">
      <c r="A3197" s="175" t="s">
        <v>34</v>
      </c>
      <c r="B3197" s="168"/>
      <c r="C3197" s="21">
        <v>0</v>
      </c>
      <c r="D3197" s="22">
        <v>0</v>
      </c>
      <c r="E3197" s="22">
        <v>6000</v>
      </c>
      <c r="F3197" s="22">
        <v>6000</v>
      </c>
      <c r="G3197" s="22">
        <v>50000</v>
      </c>
    </row>
    <row r="3198" spans="1:7">
      <c r="A3198" s="175" t="s">
        <v>35</v>
      </c>
      <c r="B3198" s="168"/>
      <c r="C3198" s="21">
        <v>0</v>
      </c>
      <c r="D3198" s="22">
        <v>0</v>
      </c>
      <c r="E3198" s="22">
        <v>6000</v>
      </c>
      <c r="F3198" s="22">
        <v>6000</v>
      </c>
      <c r="G3198" s="22">
        <v>50000</v>
      </c>
    </row>
    <row r="3199" spans="1:7">
      <c r="A3199" s="169" t="s">
        <v>342</v>
      </c>
      <c r="B3199" s="168"/>
      <c r="C3199" s="19">
        <v>0</v>
      </c>
      <c r="D3199" s="20">
        <v>0</v>
      </c>
      <c r="E3199" s="20">
        <v>7000</v>
      </c>
      <c r="F3199" s="20">
        <v>7000</v>
      </c>
      <c r="G3199" s="20">
        <v>7000</v>
      </c>
    </row>
    <row r="3200" spans="1:7">
      <c r="A3200" s="175" t="s">
        <v>34</v>
      </c>
      <c r="B3200" s="168"/>
      <c r="C3200" s="21">
        <v>0</v>
      </c>
      <c r="D3200" s="22">
        <v>0</v>
      </c>
      <c r="E3200" s="22">
        <v>7000</v>
      </c>
      <c r="F3200" s="22">
        <v>7000</v>
      </c>
      <c r="G3200" s="22">
        <v>7000</v>
      </c>
    </row>
    <row r="3201" spans="1:7">
      <c r="A3201" s="175" t="s">
        <v>35</v>
      </c>
      <c r="B3201" s="168"/>
      <c r="C3201" s="21">
        <v>0</v>
      </c>
      <c r="D3201" s="22">
        <v>0</v>
      </c>
      <c r="E3201" s="22">
        <v>7000</v>
      </c>
      <c r="F3201" s="22">
        <v>7000</v>
      </c>
      <c r="G3201" s="22">
        <v>7000</v>
      </c>
    </row>
    <row r="3202" spans="1:7">
      <c r="A3202" s="184" t="s">
        <v>425</v>
      </c>
      <c r="B3202" s="168"/>
      <c r="C3202" s="23">
        <v>2412941.2799999998</v>
      </c>
      <c r="D3202" s="24">
        <v>3544369</v>
      </c>
      <c r="E3202" s="24">
        <v>5141655</v>
      </c>
      <c r="F3202" s="24">
        <v>6126101</v>
      </c>
      <c r="G3202" s="24">
        <v>6186001</v>
      </c>
    </row>
    <row r="3203" spans="1:7">
      <c r="A3203" s="169" t="s">
        <v>9</v>
      </c>
      <c r="B3203" s="168"/>
      <c r="C3203" s="19">
        <v>1886265.82</v>
      </c>
      <c r="D3203" s="20">
        <v>2844000</v>
      </c>
      <c r="E3203" s="20">
        <v>0</v>
      </c>
      <c r="F3203" s="20">
        <v>0</v>
      </c>
      <c r="G3203" s="20">
        <v>0</v>
      </c>
    </row>
    <row r="3204" spans="1:7">
      <c r="A3204" s="169" t="s">
        <v>228</v>
      </c>
      <c r="B3204" s="168"/>
      <c r="C3204" s="19">
        <v>9817.23</v>
      </c>
      <c r="D3204" s="20">
        <v>11301</v>
      </c>
      <c r="E3204" s="20">
        <v>0</v>
      </c>
      <c r="F3204" s="20">
        <v>0</v>
      </c>
      <c r="G3204" s="20">
        <v>0</v>
      </c>
    </row>
    <row r="3205" spans="1:7">
      <c r="A3205" s="169" t="s">
        <v>229</v>
      </c>
      <c r="B3205" s="168"/>
      <c r="C3205" s="19">
        <v>437946.11</v>
      </c>
      <c r="D3205" s="20">
        <v>493925</v>
      </c>
      <c r="E3205" s="20">
        <v>0</v>
      </c>
      <c r="F3205" s="20">
        <v>0</v>
      </c>
      <c r="G3205" s="20">
        <v>0</v>
      </c>
    </row>
    <row r="3206" spans="1:7">
      <c r="A3206" s="169" t="s">
        <v>18</v>
      </c>
      <c r="B3206" s="168"/>
      <c r="C3206" s="19">
        <v>34681.949999999997</v>
      </c>
      <c r="D3206" s="20">
        <v>149800</v>
      </c>
      <c r="E3206" s="20">
        <v>0</v>
      </c>
      <c r="F3206" s="20">
        <v>0</v>
      </c>
      <c r="G3206" s="20">
        <v>0</v>
      </c>
    </row>
    <row r="3207" spans="1:7">
      <c r="A3207" s="169" t="s">
        <v>230</v>
      </c>
      <c r="B3207" s="168"/>
      <c r="C3207" s="19">
        <v>20136.689999999999</v>
      </c>
      <c r="D3207" s="20">
        <v>36055</v>
      </c>
      <c r="E3207" s="20">
        <v>0</v>
      </c>
      <c r="F3207" s="20">
        <v>0</v>
      </c>
      <c r="G3207" s="20">
        <v>0</v>
      </c>
    </row>
    <row r="3208" spans="1:7">
      <c r="A3208" s="169" t="s">
        <v>231</v>
      </c>
      <c r="B3208" s="168"/>
      <c r="C3208" s="19">
        <v>6068.49</v>
      </c>
      <c r="D3208" s="20">
        <v>3261</v>
      </c>
      <c r="E3208" s="20">
        <v>0</v>
      </c>
      <c r="F3208" s="20">
        <v>0</v>
      </c>
      <c r="G3208" s="20">
        <v>0</v>
      </c>
    </row>
    <row r="3209" spans="1:7">
      <c r="A3209" s="169" t="s">
        <v>232</v>
      </c>
      <c r="B3209" s="168"/>
      <c r="C3209" s="19">
        <v>18024.990000000002</v>
      </c>
      <c r="D3209" s="20">
        <v>6027</v>
      </c>
      <c r="E3209" s="20">
        <v>0</v>
      </c>
      <c r="F3209" s="20">
        <v>0</v>
      </c>
      <c r="G3209" s="20">
        <v>0</v>
      </c>
    </row>
    <row r="3210" spans="1:7">
      <c r="A3210" s="169" t="s">
        <v>304</v>
      </c>
      <c r="B3210" s="168"/>
      <c r="C3210" s="19">
        <v>0</v>
      </c>
      <c r="D3210" s="20">
        <v>0</v>
      </c>
      <c r="E3210" s="20">
        <v>4340800</v>
      </c>
      <c r="F3210" s="20">
        <v>5217300</v>
      </c>
      <c r="G3210" s="20">
        <v>5268000</v>
      </c>
    </row>
    <row r="3211" spans="1:7">
      <c r="A3211" s="169" t="s">
        <v>338</v>
      </c>
      <c r="B3211" s="168"/>
      <c r="C3211" s="19">
        <v>0</v>
      </c>
      <c r="D3211" s="20">
        <v>0</v>
      </c>
      <c r="E3211" s="20">
        <v>11301</v>
      </c>
      <c r="F3211" s="20">
        <v>12001</v>
      </c>
      <c r="G3211" s="20">
        <v>12001</v>
      </c>
    </row>
    <row r="3212" spans="1:7">
      <c r="A3212" s="169" t="s">
        <v>364</v>
      </c>
      <c r="B3212" s="168"/>
      <c r="C3212" s="19">
        <v>0</v>
      </c>
      <c r="D3212" s="20">
        <v>0</v>
      </c>
      <c r="E3212" s="20">
        <v>557000</v>
      </c>
      <c r="F3212" s="20">
        <v>650000</v>
      </c>
      <c r="G3212" s="20">
        <v>650000</v>
      </c>
    </row>
    <row r="3213" spans="1:7">
      <c r="A3213" s="169" t="s">
        <v>365</v>
      </c>
      <c r="B3213" s="168"/>
      <c r="C3213" s="19">
        <v>0</v>
      </c>
      <c r="D3213" s="20">
        <v>0</v>
      </c>
      <c r="E3213" s="20">
        <v>10000</v>
      </c>
      <c r="F3213" s="20">
        <v>0</v>
      </c>
      <c r="G3213" s="20">
        <v>0</v>
      </c>
    </row>
    <row r="3214" spans="1:7">
      <c r="A3214" s="169" t="s">
        <v>305</v>
      </c>
      <c r="B3214" s="168"/>
      <c r="C3214" s="19">
        <v>0</v>
      </c>
      <c r="D3214" s="20">
        <v>0</v>
      </c>
      <c r="E3214" s="20">
        <v>182500</v>
      </c>
      <c r="F3214" s="20">
        <v>210000</v>
      </c>
      <c r="G3214" s="20">
        <v>219000</v>
      </c>
    </row>
    <row r="3215" spans="1:7">
      <c r="A3215" s="169" t="s">
        <v>341</v>
      </c>
      <c r="B3215" s="168"/>
      <c r="C3215" s="19">
        <v>0</v>
      </c>
      <c r="D3215" s="20">
        <v>0</v>
      </c>
      <c r="E3215" s="20">
        <v>32327</v>
      </c>
      <c r="F3215" s="20">
        <v>32000</v>
      </c>
      <c r="G3215" s="20">
        <v>32000</v>
      </c>
    </row>
    <row r="3216" spans="1:7">
      <c r="A3216" s="169" t="s">
        <v>358</v>
      </c>
      <c r="B3216" s="168"/>
      <c r="C3216" s="19">
        <v>0</v>
      </c>
      <c r="D3216" s="20">
        <v>0</v>
      </c>
      <c r="E3216" s="20">
        <v>3000</v>
      </c>
      <c r="F3216" s="20">
        <v>0</v>
      </c>
      <c r="G3216" s="20">
        <v>0</v>
      </c>
    </row>
    <row r="3217" spans="1:7">
      <c r="A3217" s="169" t="s">
        <v>342</v>
      </c>
      <c r="B3217" s="168"/>
      <c r="C3217" s="19">
        <v>0</v>
      </c>
      <c r="D3217" s="20">
        <v>0</v>
      </c>
      <c r="E3217" s="20">
        <v>3400</v>
      </c>
      <c r="F3217" s="20">
        <v>3500</v>
      </c>
      <c r="G3217" s="20">
        <v>3500</v>
      </c>
    </row>
    <row r="3218" spans="1:7">
      <c r="A3218" s="169" t="s">
        <v>374</v>
      </c>
      <c r="B3218" s="168"/>
      <c r="C3218" s="19">
        <v>0</v>
      </c>
      <c r="D3218" s="20">
        <v>0</v>
      </c>
      <c r="E3218" s="20">
        <v>1327</v>
      </c>
      <c r="F3218" s="20">
        <v>1300</v>
      </c>
      <c r="G3218" s="20">
        <v>1500</v>
      </c>
    </row>
    <row r="3219" spans="1:7">
      <c r="A3219" s="170" t="s">
        <v>143</v>
      </c>
      <c r="B3219" s="168"/>
      <c r="C3219" s="15">
        <v>2412941.2799999998</v>
      </c>
      <c r="D3219" s="16">
        <v>3544369</v>
      </c>
      <c r="E3219" s="16">
        <v>0</v>
      </c>
      <c r="F3219" s="16">
        <v>0</v>
      </c>
      <c r="G3219" s="16">
        <v>0</v>
      </c>
    </row>
    <row r="3220" spans="1:7">
      <c r="A3220" s="174" t="s">
        <v>219</v>
      </c>
      <c r="B3220" s="168"/>
      <c r="C3220" s="17">
        <v>2358526.2999999998</v>
      </c>
      <c r="D3220" s="18">
        <v>3445989</v>
      </c>
      <c r="E3220" s="18">
        <v>0</v>
      </c>
      <c r="F3220" s="18">
        <v>0</v>
      </c>
      <c r="G3220" s="18">
        <v>0</v>
      </c>
    </row>
    <row r="3221" spans="1:7">
      <c r="A3221" s="169" t="s">
        <v>9</v>
      </c>
      <c r="B3221" s="168"/>
      <c r="C3221" s="19">
        <v>1884606.78</v>
      </c>
      <c r="D3221" s="20">
        <v>2829600</v>
      </c>
      <c r="E3221" s="20">
        <v>0</v>
      </c>
      <c r="F3221" s="20">
        <v>0</v>
      </c>
      <c r="G3221" s="20">
        <v>0</v>
      </c>
    </row>
    <row r="3222" spans="1:7">
      <c r="A3222" s="175" t="s">
        <v>10</v>
      </c>
      <c r="B3222" s="168"/>
      <c r="C3222" s="21">
        <v>1884606.78</v>
      </c>
      <c r="D3222" s="22">
        <v>2829600</v>
      </c>
      <c r="E3222" s="22">
        <v>0</v>
      </c>
      <c r="F3222" s="22">
        <v>0</v>
      </c>
      <c r="G3222" s="22">
        <v>0</v>
      </c>
    </row>
    <row r="3223" spans="1:7">
      <c r="A3223" s="175" t="s">
        <v>26</v>
      </c>
      <c r="B3223" s="168"/>
      <c r="C3223" s="21">
        <v>1827959.39</v>
      </c>
      <c r="D3223" s="22">
        <v>2750000</v>
      </c>
      <c r="E3223" s="22">
        <v>0</v>
      </c>
      <c r="F3223" s="22">
        <v>0</v>
      </c>
      <c r="G3223" s="22">
        <v>0</v>
      </c>
    </row>
    <row r="3224" spans="1:7">
      <c r="A3224" s="175" t="s">
        <v>11</v>
      </c>
      <c r="B3224" s="168"/>
      <c r="C3224" s="21">
        <v>56647.39</v>
      </c>
      <c r="D3224" s="22">
        <v>79600</v>
      </c>
      <c r="E3224" s="22">
        <v>0</v>
      </c>
      <c r="F3224" s="22">
        <v>0</v>
      </c>
      <c r="G3224" s="22">
        <v>0</v>
      </c>
    </row>
    <row r="3225" spans="1:7">
      <c r="A3225" s="169" t="s">
        <v>228</v>
      </c>
      <c r="B3225" s="168"/>
      <c r="C3225" s="19">
        <v>9817.23</v>
      </c>
      <c r="D3225" s="20">
        <v>11301</v>
      </c>
      <c r="E3225" s="20">
        <v>0</v>
      </c>
      <c r="F3225" s="20">
        <v>0</v>
      </c>
      <c r="G3225" s="20">
        <v>0</v>
      </c>
    </row>
    <row r="3226" spans="1:7">
      <c r="A3226" s="175" t="s">
        <v>10</v>
      </c>
      <c r="B3226" s="168"/>
      <c r="C3226" s="21">
        <v>9817.23</v>
      </c>
      <c r="D3226" s="22">
        <v>11301</v>
      </c>
      <c r="E3226" s="22">
        <v>0</v>
      </c>
      <c r="F3226" s="22">
        <v>0</v>
      </c>
      <c r="G3226" s="22">
        <v>0</v>
      </c>
    </row>
    <row r="3227" spans="1:7">
      <c r="A3227" s="175" t="s">
        <v>11</v>
      </c>
      <c r="B3227" s="168"/>
      <c r="C3227" s="21">
        <v>9817.23</v>
      </c>
      <c r="D3227" s="22">
        <v>11301</v>
      </c>
      <c r="E3227" s="22">
        <v>0</v>
      </c>
      <c r="F3227" s="22">
        <v>0</v>
      </c>
      <c r="G3227" s="22">
        <v>0</v>
      </c>
    </row>
    <row r="3228" spans="1:7">
      <c r="A3228" s="169" t="s">
        <v>229</v>
      </c>
      <c r="B3228" s="168"/>
      <c r="C3228" s="19">
        <v>415517.36</v>
      </c>
      <c r="D3228" s="20">
        <v>443700</v>
      </c>
      <c r="E3228" s="20">
        <v>0</v>
      </c>
      <c r="F3228" s="20">
        <v>0</v>
      </c>
      <c r="G3228" s="20">
        <v>0</v>
      </c>
    </row>
    <row r="3229" spans="1:7">
      <c r="A3229" s="175" t="s">
        <v>10</v>
      </c>
      <c r="B3229" s="168"/>
      <c r="C3229" s="21">
        <v>415517.36</v>
      </c>
      <c r="D3229" s="22">
        <v>443700</v>
      </c>
      <c r="E3229" s="22">
        <v>0</v>
      </c>
      <c r="F3229" s="22">
        <v>0</v>
      </c>
      <c r="G3229" s="22">
        <v>0</v>
      </c>
    </row>
    <row r="3230" spans="1:7">
      <c r="A3230" s="175" t="s">
        <v>11</v>
      </c>
      <c r="B3230" s="168"/>
      <c r="C3230" s="21">
        <v>413439.37</v>
      </c>
      <c r="D3230" s="22">
        <v>441550</v>
      </c>
      <c r="E3230" s="22">
        <v>0</v>
      </c>
      <c r="F3230" s="22">
        <v>0</v>
      </c>
      <c r="G3230" s="22">
        <v>0</v>
      </c>
    </row>
    <row r="3231" spans="1:7">
      <c r="A3231" s="175" t="s">
        <v>32</v>
      </c>
      <c r="B3231" s="168"/>
      <c r="C3231" s="21">
        <v>2077.9899999999998</v>
      </c>
      <c r="D3231" s="22">
        <v>2150</v>
      </c>
      <c r="E3231" s="22">
        <v>0</v>
      </c>
      <c r="F3231" s="22">
        <v>0</v>
      </c>
      <c r="G3231" s="22">
        <v>0</v>
      </c>
    </row>
    <row r="3232" spans="1:7">
      <c r="A3232" s="169" t="s">
        <v>18</v>
      </c>
      <c r="B3232" s="168"/>
      <c r="C3232" s="19">
        <v>34681.949999999997</v>
      </c>
      <c r="D3232" s="20">
        <v>149800</v>
      </c>
      <c r="E3232" s="20">
        <v>0</v>
      </c>
      <c r="F3232" s="20">
        <v>0</v>
      </c>
      <c r="G3232" s="20">
        <v>0</v>
      </c>
    </row>
    <row r="3233" spans="1:7">
      <c r="A3233" s="175" t="s">
        <v>10</v>
      </c>
      <c r="B3233" s="168"/>
      <c r="C3233" s="21">
        <v>34681.949999999997</v>
      </c>
      <c r="D3233" s="22">
        <v>149800</v>
      </c>
      <c r="E3233" s="22">
        <v>0</v>
      </c>
      <c r="F3233" s="22">
        <v>0</v>
      </c>
      <c r="G3233" s="22">
        <v>0</v>
      </c>
    </row>
    <row r="3234" spans="1:7">
      <c r="A3234" s="175" t="s">
        <v>11</v>
      </c>
      <c r="B3234" s="168"/>
      <c r="C3234" s="21">
        <v>34681.949999999997</v>
      </c>
      <c r="D3234" s="22">
        <v>149800</v>
      </c>
      <c r="E3234" s="22">
        <v>0</v>
      </c>
      <c r="F3234" s="22">
        <v>0</v>
      </c>
      <c r="G3234" s="22">
        <v>0</v>
      </c>
    </row>
    <row r="3235" spans="1:7">
      <c r="A3235" s="169" t="s">
        <v>230</v>
      </c>
      <c r="B3235" s="168"/>
      <c r="C3235" s="19">
        <v>209.02</v>
      </c>
      <c r="D3235" s="20">
        <v>2300</v>
      </c>
      <c r="E3235" s="20">
        <v>0</v>
      </c>
      <c r="F3235" s="20">
        <v>0</v>
      </c>
      <c r="G3235" s="20">
        <v>0</v>
      </c>
    </row>
    <row r="3236" spans="1:7">
      <c r="A3236" s="175" t="s">
        <v>10</v>
      </c>
      <c r="B3236" s="168"/>
      <c r="C3236" s="21">
        <v>209.02</v>
      </c>
      <c r="D3236" s="22">
        <v>2300</v>
      </c>
      <c r="E3236" s="22">
        <v>0</v>
      </c>
      <c r="F3236" s="22">
        <v>0</v>
      </c>
      <c r="G3236" s="22">
        <v>0</v>
      </c>
    </row>
    <row r="3237" spans="1:7">
      <c r="A3237" s="175" t="s">
        <v>11</v>
      </c>
      <c r="B3237" s="168"/>
      <c r="C3237" s="21">
        <v>209.02</v>
      </c>
      <c r="D3237" s="22">
        <v>2300</v>
      </c>
      <c r="E3237" s="22">
        <v>0</v>
      </c>
      <c r="F3237" s="22">
        <v>0</v>
      </c>
      <c r="G3237" s="22">
        <v>0</v>
      </c>
    </row>
    <row r="3238" spans="1:7">
      <c r="A3238" s="169" t="s">
        <v>231</v>
      </c>
      <c r="B3238" s="168"/>
      <c r="C3238" s="19">
        <v>5861.84</v>
      </c>
      <c r="D3238" s="20">
        <v>3261</v>
      </c>
      <c r="E3238" s="20">
        <v>0</v>
      </c>
      <c r="F3238" s="20">
        <v>0</v>
      </c>
      <c r="G3238" s="20">
        <v>0</v>
      </c>
    </row>
    <row r="3239" spans="1:7">
      <c r="A3239" s="175" t="s">
        <v>10</v>
      </c>
      <c r="B3239" s="168"/>
      <c r="C3239" s="21">
        <v>5861.84</v>
      </c>
      <c r="D3239" s="22">
        <v>3261</v>
      </c>
      <c r="E3239" s="22">
        <v>0</v>
      </c>
      <c r="F3239" s="22">
        <v>0</v>
      </c>
      <c r="G3239" s="22">
        <v>0</v>
      </c>
    </row>
    <row r="3240" spans="1:7">
      <c r="A3240" s="175" t="s">
        <v>11</v>
      </c>
      <c r="B3240" s="168"/>
      <c r="C3240" s="21">
        <v>5861.84</v>
      </c>
      <c r="D3240" s="22">
        <v>3261</v>
      </c>
      <c r="E3240" s="22">
        <v>0</v>
      </c>
      <c r="F3240" s="22">
        <v>0</v>
      </c>
      <c r="G3240" s="22">
        <v>0</v>
      </c>
    </row>
    <row r="3241" spans="1:7">
      <c r="A3241" s="169" t="s">
        <v>232</v>
      </c>
      <c r="B3241" s="168"/>
      <c r="C3241" s="19">
        <v>7832.12</v>
      </c>
      <c r="D3241" s="20">
        <v>6027</v>
      </c>
      <c r="E3241" s="20">
        <v>0</v>
      </c>
      <c r="F3241" s="20">
        <v>0</v>
      </c>
      <c r="G3241" s="20">
        <v>0</v>
      </c>
    </row>
    <row r="3242" spans="1:7">
      <c r="A3242" s="175" t="s">
        <v>10</v>
      </c>
      <c r="B3242" s="168"/>
      <c r="C3242" s="21">
        <v>7832.12</v>
      </c>
      <c r="D3242" s="22">
        <v>6027</v>
      </c>
      <c r="E3242" s="22">
        <v>0</v>
      </c>
      <c r="F3242" s="22">
        <v>0</v>
      </c>
      <c r="G3242" s="22">
        <v>0</v>
      </c>
    </row>
    <row r="3243" spans="1:7">
      <c r="A3243" s="175" t="s">
        <v>11</v>
      </c>
      <c r="B3243" s="168"/>
      <c r="C3243" s="21">
        <v>7832.12</v>
      </c>
      <c r="D3243" s="22">
        <v>6027</v>
      </c>
      <c r="E3243" s="22">
        <v>0</v>
      </c>
      <c r="F3243" s="22">
        <v>0</v>
      </c>
      <c r="G3243" s="22">
        <v>0</v>
      </c>
    </row>
    <row r="3244" spans="1:7">
      <c r="A3244" s="174" t="s">
        <v>233</v>
      </c>
      <c r="B3244" s="168"/>
      <c r="C3244" s="17">
        <v>5676.03</v>
      </c>
      <c r="D3244" s="18">
        <v>10800</v>
      </c>
      <c r="E3244" s="18">
        <v>0</v>
      </c>
      <c r="F3244" s="18">
        <v>0</v>
      </c>
      <c r="G3244" s="18">
        <v>0</v>
      </c>
    </row>
    <row r="3245" spans="1:7">
      <c r="A3245" s="169" t="s">
        <v>229</v>
      </c>
      <c r="B3245" s="168"/>
      <c r="C3245" s="19">
        <v>5676.03</v>
      </c>
      <c r="D3245" s="20">
        <v>10800</v>
      </c>
      <c r="E3245" s="20">
        <v>0</v>
      </c>
      <c r="F3245" s="20">
        <v>0</v>
      </c>
      <c r="G3245" s="20">
        <v>0</v>
      </c>
    </row>
    <row r="3246" spans="1:7">
      <c r="A3246" s="175" t="s">
        <v>10</v>
      </c>
      <c r="B3246" s="168"/>
      <c r="C3246" s="21">
        <v>5676.03</v>
      </c>
      <c r="D3246" s="22">
        <v>10800</v>
      </c>
      <c r="E3246" s="22">
        <v>0</v>
      </c>
      <c r="F3246" s="22">
        <v>0</v>
      </c>
      <c r="G3246" s="22">
        <v>0</v>
      </c>
    </row>
    <row r="3247" spans="1:7">
      <c r="A3247" s="175" t="s">
        <v>26</v>
      </c>
      <c r="B3247" s="168"/>
      <c r="C3247" s="21">
        <v>5073.83</v>
      </c>
      <c r="D3247" s="22">
        <v>9550</v>
      </c>
      <c r="E3247" s="22">
        <v>0</v>
      </c>
      <c r="F3247" s="22">
        <v>0</v>
      </c>
      <c r="G3247" s="22">
        <v>0</v>
      </c>
    </row>
    <row r="3248" spans="1:7">
      <c r="A3248" s="175" t="s">
        <v>11</v>
      </c>
      <c r="B3248" s="168"/>
      <c r="C3248" s="21">
        <v>602.20000000000005</v>
      </c>
      <c r="D3248" s="22">
        <v>1250</v>
      </c>
      <c r="E3248" s="22">
        <v>0</v>
      </c>
      <c r="F3248" s="22">
        <v>0</v>
      </c>
      <c r="G3248" s="22">
        <v>0</v>
      </c>
    </row>
    <row r="3249" spans="1:7">
      <c r="A3249" s="174" t="s">
        <v>234</v>
      </c>
      <c r="B3249" s="168"/>
      <c r="C3249" s="17">
        <v>1319.36</v>
      </c>
      <c r="D3249" s="18">
        <v>0</v>
      </c>
      <c r="E3249" s="18">
        <v>0</v>
      </c>
      <c r="F3249" s="18">
        <v>0</v>
      </c>
      <c r="G3249" s="18">
        <v>0</v>
      </c>
    </row>
    <row r="3250" spans="1:7">
      <c r="A3250" s="169" t="s">
        <v>229</v>
      </c>
      <c r="B3250" s="168"/>
      <c r="C3250" s="19">
        <v>1319.36</v>
      </c>
      <c r="D3250" s="20">
        <v>0</v>
      </c>
      <c r="E3250" s="20">
        <v>0</v>
      </c>
      <c r="F3250" s="20">
        <v>0</v>
      </c>
      <c r="G3250" s="20">
        <v>0</v>
      </c>
    </row>
    <row r="3251" spans="1:7">
      <c r="A3251" s="175" t="s">
        <v>10</v>
      </c>
      <c r="B3251" s="168"/>
      <c r="C3251" s="21">
        <v>1319.36</v>
      </c>
      <c r="D3251" s="22">
        <v>0</v>
      </c>
      <c r="E3251" s="22">
        <v>0</v>
      </c>
      <c r="F3251" s="22">
        <v>0</v>
      </c>
      <c r="G3251" s="22">
        <v>0</v>
      </c>
    </row>
    <row r="3252" spans="1:7">
      <c r="A3252" s="175" t="s">
        <v>26</v>
      </c>
      <c r="B3252" s="168"/>
      <c r="C3252" s="21">
        <v>1319.36</v>
      </c>
      <c r="D3252" s="22">
        <v>0</v>
      </c>
      <c r="E3252" s="22">
        <v>0</v>
      </c>
      <c r="F3252" s="22">
        <v>0</v>
      </c>
      <c r="G3252" s="22">
        <v>0</v>
      </c>
    </row>
    <row r="3253" spans="1:7">
      <c r="A3253" s="174" t="s">
        <v>235</v>
      </c>
      <c r="B3253" s="168"/>
      <c r="C3253" s="17">
        <v>4674.2</v>
      </c>
      <c r="D3253" s="18">
        <v>5700</v>
      </c>
      <c r="E3253" s="18">
        <v>0</v>
      </c>
      <c r="F3253" s="18">
        <v>0</v>
      </c>
      <c r="G3253" s="18">
        <v>0</v>
      </c>
    </row>
    <row r="3254" spans="1:7">
      <c r="A3254" s="169" t="s">
        <v>229</v>
      </c>
      <c r="B3254" s="168"/>
      <c r="C3254" s="19">
        <v>4674.2</v>
      </c>
      <c r="D3254" s="20">
        <v>5700</v>
      </c>
      <c r="E3254" s="20">
        <v>0</v>
      </c>
      <c r="F3254" s="20">
        <v>0</v>
      </c>
      <c r="G3254" s="20">
        <v>0</v>
      </c>
    </row>
    <row r="3255" spans="1:7">
      <c r="A3255" s="175" t="s">
        <v>10</v>
      </c>
      <c r="B3255" s="168"/>
      <c r="C3255" s="21">
        <v>4674.2</v>
      </c>
      <c r="D3255" s="22">
        <v>5700</v>
      </c>
      <c r="E3255" s="22">
        <v>0</v>
      </c>
      <c r="F3255" s="22">
        <v>0</v>
      </c>
      <c r="G3255" s="22">
        <v>0</v>
      </c>
    </row>
    <row r="3256" spans="1:7">
      <c r="A3256" s="175" t="s">
        <v>26</v>
      </c>
      <c r="B3256" s="168"/>
      <c r="C3256" s="21">
        <v>4674.2</v>
      </c>
      <c r="D3256" s="22">
        <v>5700</v>
      </c>
      <c r="E3256" s="22">
        <v>0</v>
      </c>
      <c r="F3256" s="22">
        <v>0</v>
      </c>
      <c r="G3256" s="22">
        <v>0</v>
      </c>
    </row>
    <row r="3257" spans="1:7">
      <c r="A3257" s="174" t="s">
        <v>225</v>
      </c>
      <c r="B3257" s="168"/>
      <c r="C3257" s="17">
        <v>19927.669999999998</v>
      </c>
      <c r="D3257" s="18">
        <v>33955</v>
      </c>
      <c r="E3257" s="18">
        <v>0</v>
      </c>
      <c r="F3257" s="18">
        <v>0</v>
      </c>
      <c r="G3257" s="18">
        <v>0</v>
      </c>
    </row>
    <row r="3258" spans="1:7">
      <c r="A3258" s="169" t="s">
        <v>9</v>
      </c>
      <c r="B3258" s="168"/>
      <c r="C3258" s="19">
        <v>0</v>
      </c>
      <c r="D3258" s="20">
        <v>200</v>
      </c>
      <c r="E3258" s="20">
        <v>0</v>
      </c>
      <c r="F3258" s="20">
        <v>0</v>
      </c>
      <c r="G3258" s="20">
        <v>0</v>
      </c>
    </row>
    <row r="3259" spans="1:7">
      <c r="A3259" s="175" t="s">
        <v>10</v>
      </c>
      <c r="B3259" s="168"/>
      <c r="C3259" s="21">
        <v>0</v>
      </c>
      <c r="D3259" s="22">
        <v>200</v>
      </c>
      <c r="E3259" s="22">
        <v>0</v>
      </c>
      <c r="F3259" s="22">
        <v>0</v>
      </c>
      <c r="G3259" s="22">
        <v>0</v>
      </c>
    </row>
    <row r="3260" spans="1:7">
      <c r="A3260" s="175" t="s">
        <v>11</v>
      </c>
      <c r="B3260" s="168"/>
      <c r="C3260" s="21">
        <v>0</v>
      </c>
      <c r="D3260" s="22">
        <v>200</v>
      </c>
      <c r="E3260" s="22">
        <v>0</v>
      </c>
      <c r="F3260" s="22">
        <v>0</v>
      </c>
      <c r="G3260" s="22">
        <v>0</v>
      </c>
    </row>
    <row r="3261" spans="1:7">
      <c r="A3261" s="169" t="s">
        <v>230</v>
      </c>
      <c r="B3261" s="168"/>
      <c r="C3261" s="19">
        <v>19927.669999999998</v>
      </c>
      <c r="D3261" s="20">
        <v>33755</v>
      </c>
      <c r="E3261" s="20">
        <v>0</v>
      </c>
      <c r="F3261" s="20">
        <v>0</v>
      </c>
      <c r="G3261" s="20">
        <v>0</v>
      </c>
    </row>
    <row r="3262" spans="1:7">
      <c r="A3262" s="175" t="s">
        <v>10</v>
      </c>
      <c r="B3262" s="168"/>
      <c r="C3262" s="21">
        <v>14583.83</v>
      </c>
      <c r="D3262" s="22">
        <v>22846</v>
      </c>
      <c r="E3262" s="22">
        <v>0</v>
      </c>
      <c r="F3262" s="22">
        <v>0</v>
      </c>
      <c r="G3262" s="22">
        <v>0</v>
      </c>
    </row>
    <row r="3263" spans="1:7">
      <c r="A3263" s="175" t="s">
        <v>11</v>
      </c>
      <c r="B3263" s="168"/>
      <c r="C3263" s="21">
        <v>14583.83</v>
      </c>
      <c r="D3263" s="22">
        <v>22846</v>
      </c>
      <c r="E3263" s="22">
        <v>0</v>
      </c>
      <c r="F3263" s="22">
        <v>0</v>
      </c>
      <c r="G3263" s="22">
        <v>0</v>
      </c>
    </row>
    <row r="3264" spans="1:7">
      <c r="A3264" s="175" t="s">
        <v>34</v>
      </c>
      <c r="B3264" s="168"/>
      <c r="C3264" s="21">
        <v>5343.84</v>
      </c>
      <c r="D3264" s="22">
        <v>10909</v>
      </c>
      <c r="E3264" s="22">
        <v>0</v>
      </c>
      <c r="F3264" s="22">
        <v>0</v>
      </c>
      <c r="G3264" s="22">
        <v>0</v>
      </c>
    </row>
    <row r="3265" spans="1:7">
      <c r="A3265" s="175" t="s">
        <v>35</v>
      </c>
      <c r="B3265" s="168"/>
      <c r="C3265" s="21">
        <v>5343.84</v>
      </c>
      <c r="D3265" s="22">
        <v>10909</v>
      </c>
      <c r="E3265" s="22">
        <v>0</v>
      </c>
      <c r="F3265" s="22">
        <v>0</v>
      </c>
      <c r="G3265" s="22">
        <v>0</v>
      </c>
    </row>
    <row r="3266" spans="1:7">
      <c r="A3266" s="174" t="s">
        <v>227</v>
      </c>
      <c r="B3266" s="168"/>
      <c r="C3266" s="17">
        <v>22817.72</v>
      </c>
      <c r="D3266" s="18">
        <v>47925</v>
      </c>
      <c r="E3266" s="18">
        <v>0</v>
      </c>
      <c r="F3266" s="18">
        <v>0</v>
      </c>
      <c r="G3266" s="18">
        <v>0</v>
      </c>
    </row>
    <row r="3267" spans="1:7">
      <c r="A3267" s="169" t="s">
        <v>9</v>
      </c>
      <c r="B3267" s="168"/>
      <c r="C3267" s="19">
        <v>1659.04</v>
      </c>
      <c r="D3267" s="20">
        <v>14200</v>
      </c>
      <c r="E3267" s="20">
        <v>0</v>
      </c>
      <c r="F3267" s="20">
        <v>0</v>
      </c>
      <c r="G3267" s="20">
        <v>0</v>
      </c>
    </row>
    <row r="3268" spans="1:7">
      <c r="A3268" s="175" t="s">
        <v>34</v>
      </c>
      <c r="B3268" s="168"/>
      <c r="C3268" s="21">
        <v>1659.04</v>
      </c>
      <c r="D3268" s="22">
        <v>14200</v>
      </c>
      <c r="E3268" s="22">
        <v>0</v>
      </c>
      <c r="F3268" s="22">
        <v>0</v>
      </c>
      <c r="G3268" s="22">
        <v>0</v>
      </c>
    </row>
    <row r="3269" spans="1:7">
      <c r="A3269" s="175" t="s">
        <v>37</v>
      </c>
      <c r="B3269" s="168"/>
      <c r="C3269" s="21">
        <v>1659.04</v>
      </c>
      <c r="D3269" s="22">
        <v>0</v>
      </c>
      <c r="E3269" s="22">
        <v>0</v>
      </c>
      <c r="F3269" s="22">
        <v>0</v>
      </c>
      <c r="G3269" s="22">
        <v>0</v>
      </c>
    </row>
    <row r="3270" spans="1:7">
      <c r="A3270" s="175" t="s">
        <v>35</v>
      </c>
      <c r="B3270" s="168"/>
      <c r="C3270" s="21">
        <v>0</v>
      </c>
      <c r="D3270" s="22">
        <v>14200</v>
      </c>
      <c r="E3270" s="22">
        <v>0</v>
      </c>
      <c r="F3270" s="22">
        <v>0</v>
      </c>
      <c r="G3270" s="22">
        <v>0</v>
      </c>
    </row>
    <row r="3271" spans="1:7">
      <c r="A3271" s="169" t="s">
        <v>229</v>
      </c>
      <c r="B3271" s="168"/>
      <c r="C3271" s="19">
        <v>10759.16</v>
      </c>
      <c r="D3271" s="20">
        <v>33725</v>
      </c>
      <c r="E3271" s="20">
        <v>0</v>
      </c>
      <c r="F3271" s="20">
        <v>0</v>
      </c>
      <c r="G3271" s="20">
        <v>0</v>
      </c>
    </row>
    <row r="3272" spans="1:7">
      <c r="A3272" s="175" t="s">
        <v>34</v>
      </c>
      <c r="B3272" s="168"/>
      <c r="C3272" s="21">
        <v>10759.16</v>
      </c>
      <c r="D3272" s="22">
        <v>33725</v>
      </c>
      <c r="E3272" s="22">
        <v>0</v>
      </c>
      <c r="F3272" s="22">
        <v>0</v>
      </c>
      <c r="G3272" s="22">
        <v>0</v>
      </c>
    </row>
    <row r="3273" spans="1:7">
      <c r="A3273" s="175" t="s">
        <v>35</v>
      </c>
      <c r="B3273" s="168"/>
      <c r="C3273" s="21">
        <v>10759.16</v>
      </c>
      <c r="D3273" s="22">
        <v>33725</v>
      </c>
      <c r="E3273" s="22">
        <v>0</v>
      </c>
      <c r="F3273" s="22">
        <v>0</v>
      </c>
      <c r="G3273" s="22">
        <v>0</v>
      </c>
    </row>
    <row r="3274" spans="1:7">
      <c r="A3274" s="169" t="s">
        <v>231</v>
      </c>
      <c r="B3274" s="168"/>
      <c r="C3274" s="19">
        <v>206.65</v>
      </c>
      <c r="D3274" s="20">
        <v>0</v>
      </c>
      <c r="E3274" s="20">
        <v>0</v>
      </c>
      <c r="F3274" s="20">
        <v>0</v>
      </c>
      <c r="G3274" s="20">
        <v>0</v>
      </c>
    </row>
    <row r="3275" spans="1:7">
      <c r="A3275" s="175" t="s">
        <v>34</v>
      </c>
      <c r="B3275" s="168"/>
      <c r="C3275" s="21">
        <v>206.65</v>
      </c>
      <c r="D3275" s="22">
        <v>0</v>
      </c>
      <c r="E3275" s="22">
        <v>0</v>
      </c>
      <c r="F3275" s="22">
        <v>0</v>
      </c>
      <c r="G3275" s="22">
        <v>0</v>
      </c>
    </row>
    <row r="3276" spans="1:7">
      <c r="A3276" s="175" t="s">
        <v>35</v>
      </c>
      <c r="B3276" s="168"/>
      <c r="C3276" s="21">
        <v>206.65</v>
      </c>
      <c r="D3276" s="22">
        <v>0</v>
      </c>
      <c r="E3276" s="22">
        <v>0</v>
      </c>
      <c r="F3276" s="22">
        <v>0</v>
      </c>
      <c r="G3276" s="22">
        <v>0</v>
      </c>
    </row>
    <row r="3277" spans="1:7">
      <c r="A3277" s="169" t="s">
        <v>232</v>
      </c>
      <c r="B3277" s="168"/>
      <c r="C3277" s="19">
        <v>10192.870000000001</v>
      </c>
      <c r="D3277" s="20">
        <v>0</v>
      </c>
      <c r="E3277" s="20">
        <v>0</v>
      </c>
      <c r="F3277" s="20">
        <v>0</v>
      </c>
      <c r="G3277" s="20">
        <v>0</v>
      </c>
    </row>
    <row r="3278" spans="1:7">
      <c r="A3278" s="175" t="s">
        <v>34</v>
      </c>
      <c r="B3278" s="168"/>
      <c r="C3278" s="21">
        <v>10192.870000000001</v>
      </c>
      <c r="D3278" s="22">
        <v>0</v>
      </c>
      <c r="E3278" s="22">
        <v>0</v>
      </c>
      <c r="F3278" s="22">
        <v>0</v>
      </c>
      <c r="G3278" s="22">
        <v>0</v>
      </c>
    </row>
    <row r="3279" spans="1:7">
      <c r="A3279" s="175" t="s">
        <v>35</v>
      </c>
      <c r="B3279" s="168"/>
      <c r="C3279" s="21">
        <v>10192.870000000001</v>
      </c>
      <c r="D3279" s="22">
        <v>0</v>
      </c>
      <c r="E3279" s="22">
        <v>0</v>
      </c>
      <c r="F3279" s="22">
        <v>0</v>
      </c>
      <c r="G3279" s="22">
        <v>0</v>
      </c>
    </row>
    <row r="3280" spans="1:7">
      <c r="A3280" s="170" t="s">
        <v>143</v>
      </c>
      <c r="B3280" s="168"/>
      <c r="C3280" s="15">
        <v>0</v>
      </c>
      <c r="D3280" s="16">
        <v>0</v>
      </c>
      <c r="E3280" s="16">
        <v>5141655</v>
      </c>
      <c r="F3280" s="16">
        <v>6126101</v>
      </c>
      <c r="G3280" s="16">
        <v>6186001</v>
      </c>
    </row>
    <row r="3281" spans="1:7">
      <c r="A3281" s="174" t="s">
        <v>426</v>
      </c>
      <c r="B3281" s="168"/>
      <c r="C3281" s="17">
        <v>0</v>
      </c>
      <c r="D3281" s="18">
        <v>0</v>
      </c>
      <c r="E3281" s="18">
        <v>5030245</v>
      </c>
      <c r="F3281" s="18">
        <v>5991551</v>
      </c>
      <c r="G3281" s="18">
        <v>6034501</v>
      </c>
    </row>
    <row r="3282" spans="1:7">
      <c r="A3282" s="169" t="s">
        <v>304</v>
      </c>
      <c r="B3282" s="168"/>
      <c r="C3282" s="19">
        <v>0</v>
      </c>
      <c r="D3282" s="20">
        <v>0</v>
      </c>
      <c r="E3282" s="20">
        <v>4330500</v>
      </c>
      <c r="F3282" s="20">
        <v>5216500</v>
      </c>
      <c r="G3282" s="20">
        <v>5266700</v>
      </c>
    </row>
    <row r="3283" spans="1:7">
      <c r="A3283" s="175" t="s">
        <v>10</v>
      </c>
      <c r="B3283" s="168"/>
      <c r="C3283" s="21">
        <v>0</v>
      </c>
      <c r="D3283" s="22">
        <v>0</v>
      </c>
      <c r="E3283" s="22">
        <v>4330500</v>
      </c>
      <c r="F3283" s="22">
        <v>5216500</v>
      </c>
      <c r="G3283" s="22">
        <v>5266700</v>
      </c>
    </row>
    <row r="3284" spans="1:7">
      <c r="A3284" s="175" t="s">
        <v>26</v>
      </c>
      <c r="B3284" s="168"/>
      <c r="C3284" s="21">
        <v>0</v>
      </c>
      <c r="D3284" s="22">
        <v>0</v>
      </c>
      <c r="E3284" s="22">
        <v>4263000</v>
      </c>
      <c r="F3284" s="22">
        <v>5140000</v>
      </c>
      <c r="G3284" s="22">
        <v>5190000</v>
      </c>
    </row>
    <row r="3285" spans="1:7">
      <c r="A3285" s="175" t="s">
        <v>11</v>
      </c>
      <c r="B3285" s="168"/>
      <c r="C3285" s="21">
        <v>0</v>
      </c>
      <c r="D3285" s="22">
        <v>0</v>
      </c>
      <c r="E3285" s="22">
        <v>67500</v>
      </c>
      <c r="F3285" s="22">
        <v>76500</v>
      </c>
      <c r="G3285" s="22">
        <v>76700</v>
      </c>
    </row>
    <row r="3286" spans="1:7">
      <c r="A3286" s="169" t="s">
        <v>338</v>
      </c>
      <c r="B3286" s="168"/>
      <c r="C3286" s="19">
        <v>0</v>
      </c>
      <c r="D3286" s="20">
        <v>0</v>
      </c>
      <c r="E3286" s="20">
        <v>11301</v>
      </c>
      <c r="F3286" s="20">
        <v>12001</v>
      </c>
      <c r="G3286" s="20">
        <v>12001</v>
      </c>
    </row>
    <row r="3287" spans="1:7">
      <c r="A3287" s="175" t="s">
        <v>10</v>
      </c>
      <c r="B3287" s="168"/>
      <c r="C3287" s="21">
        <v>0</v>
      </c>
      <c r="D3287" s="22">
        <v>0</v>
      </c>
      <c r="E3287" s="22">
        <v>11301</v>
      </c>
      <c r="F3287" s="22">
        <v>12001</v>
      </c>
      <c r="G3287" s="22">
        <v>12001</v>
      </c>
    </row>
    <row r="3288" spans="1:7">
      <c r="A3288" s="175" t="s">
        <v>11</v>
      </c>
      <c r="B3288" s="168"/>
      <c r="C3288" s="21">
        <v>0</v>
      </c>
      <c r="D3288" s="22">
        <v>0</v>
      </c>
      <c r="E3288" s="22">
        <v>11301</v>
      </c>
      <c r="F3288" s="22">
        <v>12001</v>
      </c>
      <c r="G3288" s="22">
        <v>12001</v>
      </c>
    </row>
    <row r="3289" spans="1:7">
      <c r="A3289" s="169" t="s">
        <v>364</v>
      </c>
      <c r="B3289" s="168"/>
      <c r="C3289" s="19">
        <v>0</v>
      </c>
      <c r="D3289" s="20">
        <v>0</v>
      </c>
      <c r="E3289" s="20">
        <v>509890</v>
      </c>
      <c r="F3289" s="20">
        <v>591900</v>
      </c>
      <c r="G3289" s="20">
        <v>591900</v>
      </c>
    </row>
    <row r="3290" spans="1:7">
      <c r="A3290" s="175" t="s">
        <v>10</v>
      </c>
      <c r="B3290" s="168"/>
      <c r="C3290" s="21">
        <v>0</v>
      </c>
      <c r="D3290" s="22">
        <v>0</v>
      </c>
      <c r="E3290" s="22">
        <v>509890</v>
      </c>
      <c r="F3290" s="22">
        <v>591900</v>
      </c>
      <c r="G3290" s="22">
        <v>591900</v>
      </c>
    </row>
    <row r="3291" spans="1:7">
      <c r="A3291" s="175" t="s">
        <v>11</v>
      </c>
      <c r="B3291" s="168"/>
      <c r="C3291" s="21">
        <v>0</v>
      </c>
      <c r="D3291" s="22">
        <v>0</v>
      </c>
      <c r="E3291" s="22">
        <v>506840</v>
      </c>
      <c r="F3291" s="22">
        <v>588350</v>
      </c>
      <c r="G3291" s="22">
        <v>588350</v>
      </c>
    </row>
    <row r="3292" spans="1:7">
      <c r="A3292" s="175" t="s">
        <v>32</v>
      </c>
      <c r="B3292" s="168"/>
      <c r="C3292" s="21">
        <v>0</v>
      </c>
      <c r="D3292" s="22">
        <v>0</v>
      </c>
      <c r="E3292" s="22">
        <v>3050</v>
      </c>
      <c r="F3292" s="22">
        <v>3550</v>
      </c>
      <c r="G3292" s="22">
        <v>3550</v>
      </c>
    </row>
    <row r="3293" spans="1:7">
      <c r="A3293" s="169" t="s">
        <v>365</v>
      </c>
      <c r="B3293" s="168"/>
      <c r="C3293" s="19">
        <v>0</v>
      </c>
      <c r="D3293" s="20">
        <v>0</v>
      </c>
      <c r="E3293" s="20">
        <v>10000</v>
      </c>
      <c r="F3293" s="20">
        <v>0</v>
      </c>
      <c r="G3293" s="20">
        <v>0</v>
      </c>
    </row>
    <row r="3294" spans="1:7">
      <c r="A3294" s="175" t="s">
        <v>10</v>
      </c>
      <c r="B3294" s="168"/>
      <c r="C3294" s="21">
        <v>0</v>
      </c>
      <c r="D3294" s="22">
        <v>0</v>
      </c>
      <c r="E3294" s="22">
        <v>10000</v>
      </c>
      <c r="F3294" s="22">
        <v>0</v>
      </c>
      <c r="G3294" s="22">
        <v>0</v>
      </c>
    </row>
    <row r="3295" spans="1:7">
      <c r="A3295" s="175" t="s">
        <v>11</v>
      </c>
      <c r="B3295" s="168"/>
      <c r="C3295" s="21">
        <v>0</v>
      </c>
      <c r="D3295" s="22">
        <v>0</v>
      </c>
      <c r="E3295" s="22">
        <v>10000</v>
      </c>
      <c r="F3295" s="22">
        <v>0</v>
      </c>
      <c r="G3295" s="22">
        <v>0</v>
      </c>
    </row>
    <row r="3296" spans="1:7">
      <c r="A3296" s="169" t="s">
        <v>305</v>
      </c>
      <c r="B3296" s="168"/>
      <c r="C3296" s="19">
        <v>0</v>
      </c>
      <c r="D3296" s="20">
        <v>0</v>
      </c>
      <c r="E3296" s="20">
        <v>162500</v>
      </c>
      <c r="F3296" s="20">
        <v>165350</v>
      </c>
      <c r="G3296" s="20">
        <v>157900</v>
      </c>
    </row>
    <row r="3297" spans="1:7">
      <c r="A3297" s="175" t="s">
        <v>10</v>
      </c>
      <c r="B3297" s="168"/>
      <c r="C3297" s="21">
        <v>0</v>
      </c>
      <c r="D3297" s="22">
        <v>0</v>
      </c>
      <c r="E3297" s="22">
        <v>162500</v>
      </c>
      <c r="F3297" s="22">
        <v>165350</v>
      </c>
      <c r="G3297" s="22">
        <v>157900</v>
      </c>
    </row>
    <row r="3298" spans="1:7">
      <c r="A3298" s="175" t="s">
        <v>11</v>
      </c>
      <c r="B3298" s="168"/>
      <c r="C3298" s="21">
        <v>0</v>
      </c>
      <c r="D3298" s="22">
        <v>0</v>
      </c>
      <c r="E3298" s="22">
        <v>162500</v>
      </c>
      <c r="F3298" s="22">
        <v>165350</v>
      </c>
      <c r="G3298" s="22">
        <v>157900</v>
      </c>
    </row>
    <row r="3299" spans="1:7">
      <c r="A3299" s="169" t="s">
        <v>341</v>
      </c>
      <c r="B3299" s="168"/>
      <c r="C3299" s="19">
        <v>0</v>
      </c>
      <c r="D3299" s="20">
        <v>0</v>
      </c>
      <c r="E3299" s="20">
        <v>1327</v>
      </c>
      <c r="F3299" s="20">
        <v>1000</v>
      </c>
      <c r="G3299" s="20">
        <v>1000</v>
      </c>
    </row>
    <row r="3300" spans="1:7">
      <c r="A3300" s="175" t="s">
        <v>10</v>
      </c>
      <c r="B3300" s="168"/>
      <c r="C3300" s="21">
        <v>0</v>
      </c>
      <c r="D3300" s="22">
        <v>0</v>
      </c>
      <c r="E3300" s="22">
        <v>1327</v>
      </c>
      <c r="F3300" s="22">
        <v>1000</v>
      </c>
      <c r="G3300" s="22">
        <v>1000</v>
      </c>
    </row>
    <row r="3301" spans="1:7">
      <c r="A3301" s="175" t="s">
        <v>11</v>
      </c>
      <c r="B3301" s="168"/>
      <c r="C3301" s="21">
        <v>0</v>
      </c>
      <c r="D3301" s="22">
        <v>0</v>
      </c>
      <c r="E3301" s="22">
        <v>1327</v>
      </c>
      <c r="F3301" s="22">
        <v>1000</v>
      </c>
      <c r="G3301" s="22">
        <v>1000</v>
      </c>
    </row>
    <row r="3302" spans="1:7">
      <c r="A3302" s="169" t="s">
        <v>342</v>
      </c>
      <c r="B3302" s="168"/>
      <c r="C3302" s="19">
        <v>0</v>
      </c>
      <c r="D3302" s="20">
        <v>0</v>
      </c>
      <c r="E3302" s="20">
        <v>3400</v>
      </c>
      <c r="F3302" s="20">
        <v>3500</v>
      </c>
      <c r="G3302" s="20">
        <v>3500</v>
      </c>
    </row>
    <row r="3303" spans="1:7">
      <c r="A3303" s="175" t="s">
        <v>10</v>
      </c>
      <c r="B3303" s="168"/>
      <c r="C3303" s="21">
        <v>0</v>
      </c>
      <c r="D3303" s="22">
        <v>0</v>
      </c>
      <c r="E3303" s="22">
        <v>3400</v>
      </c>
      <c r="F3303" s="22">
        <v>3500</v>
      </c>
      <c r="G3303" s="22">
        <v>3500</v>
      </c>
    </row>
    <row r="3304" spans="1:7">
      <c r="A3304" s="175" t="s">
        <v>11</v>
      </c>
      <c r="B3304" s="168"/>
      <c r="C3304" s="21">
        <v>0</v>
      </c>
      <c r="D3304" s="22">
        <v>0</v>
      </c>
      <c r="E3304" s="22">
        <v>3400</v>
      </c>
      <c r="F3304" s="22">
        <v>3500</v>
      </c>
      <c r="G3304" s="22">
        <v>3500</v>
      </c>
    </row>
    <row r="3305" spans="1:7">
      <c r="A3305" s="169" t="s">
        <v>374</v>
      </c>
      <c r="B3305" s="168"/>
      <c r="C3305" s="19">
        <v>0</v>
      </c>
      <c r="D3305" s="20">
        <v>0</v>
      </c>
      <c r="E3305" s="20">
        <v>1327</v>
      </c>
      <c r="F3305" s="20">
        <v>1300</v>
      </c>
      <c r="G3305" s="20">
        <v>1500</v>
      </c>
    </row>
    <row r="3306" spans="1:7">
      <c r="A3306" s="175" t="s">
        <v>10</v>
      </c>
      <c r="B3306" s="168"/>
      <c r="C3306" s="21">
        <v>0</v>
      </c>
      <c r="D3306" s="22">
        <v>0</v>
      </c>
      <c r="E3306" s="22">
        <v>1327</v>
      </c>
      <c r="F3306" s="22">
        <v>1300</v>
      </c>
      <c r="G3306" s="22">
        <v>1500</v>
      </c>
    </row>
    <row r="3307" spans="1:7">
      <c r="A3307" s="175" t="s">
        <v>11</v>
      </c>
      <c r="B3307" s="168"/>
      <c r="C3307" s="21">
        <v>0</v>
      </c>
      <c r="D3307" s="22">
        <v>0</v>
      </c>
      <c r="E3307" s="22">
        <v>1327</v>
      </c>
      <c r="F3307" s="22">
        <v>1300</v>
      </c>
      <c r="G3307" s="22">
        <v>1500</v>
      </c>
    </row>
    <row r="3308" spans="1:7">
      <c r="A3308" s="174" t="s">
        <v>427</v>
      </c>
      <c r="B3308" s="168"/>
      <c r="C3308" s="17">
        <v>0</v>
      </c>
      <c r="D3308" s="18">
        <v>0</v>
      </c>
      <c r="E3308" s="18">
        <v>17100</v>
      </c>
      <c r="F3308" s="18">
        <v>18300</v>
      </c>
      <c r="G3308" s="18">
        <v>18300</v>
      </c>
    </row>
    <row r="3309" spans="1:7">
      <c r="A3309" s="169" t="s">
        <v>364</v>
      </c>
      <c r="B3309" s="168"/>
      <c r="C3309" s="19">
        <v>0</v>
      </c>
      <c r="D3309" s="20">
        <v>0</v>
      </c>
      <c r="E3309" s="20">
        <v>17100</v>
      </c>
      <c r="F3309" s="20">
        <v>18300</v>
      </c>
      <c r="G3309" s="20">
        <v>18300</v>
      </c>
    </row>
    <row r="3310" spans="1:7">
      <c r="A3310" s="175" t="s">
        <v>10</v>
      </c>
      <c r="B3310" s="168"/>
      <c r="C3310" s="21">
        <v>0</v>
      </c>
      <c r="D3310" s="22">
        <v>0</v>
      </c>
      <c r="E3310" s="22">
        <v>17100</v>
      </c>
      <c r="F3310" s="22">
        <v>18300</v>
      </c>
      <c r="G3310" s="22">
        <v>18300</v>
      </c>
    </row>
    <row r="3311" spans="1:7">
      <c r="A3311" s="175" t="s">
        <v>26</v>
      </c>
      <c r="B3311" s="168"/>
      <c r="C3311" s="21">
        <v>0</v>
      </c>
      <c r="D3311" s="22">
        <v>0</v>
      </c>
      <c r="E3311" s="22">
        <v>14000</v>
      </c>
      <c r="F3311" s="22">
        <v>15200</v>
      </c>
      <c r="G3311" s="22">
        <v>15200</v>
      </c>
    </row>
    <row r="3312" spans="1:7">
      <c r="A3312" s="175" t="s">
        <v>11</v>
      </c>
      <c r="B3312" s="168"/>
      <c r="C3312" s="21">
        <v>0</v>
      </c>
      <c r="D3312" s="22">
        <v>0</v>
      </c>
      <c r="E3312" s="22">
        <v>3100</v>
      </c>
      <c r="F3312" s="22">
        <v>3100</v>
      </c>
      <c r="G3312" s="22">
        <v>3100</v>
      </c>
    </row>
    <row r="3313" spans="1:7">
      <c r="A3313" s="174" t="s">
        <v>428</v>
      </c>
      <c r="B3313" s="168"/>
      <c r="C3313" s="17">
        <v>0</v>
      </c>
      <c r="D3313" s="18">
        <v>0</v>
      </c>
      <c r="E3313" s="18">
        <v>8000</v>
      </c>
      <c r="F3313" s="18">
        <v>8000</v>
      </c>
      <c r="G3313" s="18">
        <v>8000</v>
      </c>
    </row>
    <row r="3314" spans="1:7">
      <c r="A3314" s="169" t="s">
        <v>364</v>
      </c>
      <c r="B3314" s="168"/>
      <c r="C3314" s="19">
        <v>0</v>
      </c>
      <c r="D3314" s="20">
        <v>0</v>
      </c>
      <c r="E3314" s="20">
        <v>8000</v>
      </c>
      <c r="F3314" s="20">
        <v>8000</v>
      </c>
      <c r="G3314" s="20">
        <v>8000</v>
      </c>
    </row>
    <row r="3315" spans="1:7">
      <c r="A3315" s="175" t="s">
        <v>10</v>
      </c>
      <c r="B3315" s="168"/>
      <c r="C3315" s="21">
        <v>0</v>
      </c>
      <c r="D3315" s="22">
        <v>0</v>
      </c>
      <c r="E3315" s="22">
        <v>8000</v>
      </c>
      <c r="F3315" s="22">
        <v>8000</v>
      </c>
      <c r="G3315" s="22">
        <v>8000</v>
      </c>
    </row>
    <row r="3316" spans="1:7">
      <c r="A3316" s="175" t="s">
        <v>26</v>
      </c>
      <c r="B3316" s="168"/>
      <c r="C3316" s="21">
        <v>0</v>
      </c>
      <c r="D3316" s="22">
        <v>0</v>
      </c>
      <c r="E3316" s="22">
        <v>8000</v>
      </c>
      <c r="F3316" s="22">
        <v>8000</v>
      </c>
      <c r="G3316" s="22">
        <v>8000</v>
      </c>
    </row>
    <row r="3317" spans="1:7">
      <c r="A3317" s="174" t="s">
        <v>429</v>
      </c>
      <c r="B3317" s="168"/>
      <c r="C3317" s="17">
        <v>0</v>
      </c>
      <c r="D3317" s="18">
        <v>0</v>
      </c>
      <c r="E3317" s="18">
        <v>34300</v>
      </c>
      <c r="F3317" s="18">
        <v>31800</v>
      </c>
      <c r="G3317" s="18">
        <v>32300</v>
      </c>
    </row>
    <row r="3318" spans="1:7">
      <c r="A3318" s="169" t="s">
        <v>304</v>
      </c>
      <c r="B3318" s="168"/>
      <c r="C3318" s="19">
        <v>0</v>
      </c>
      <c r="D3318" s="20">
        <v>0</v>
      </c>
      <c r="E3318" s="20">
        <v>300</v>
      </c>
      <c r="F3318" s="20">
        <v>800</v>
      </c>
      <c r="G3318" s="20">
        <v>1300</v>
      </c>
    </row>
    <row r="3319" spans="1:7">
      <c r="A3319" s="175" t="s">
        <v>10</v>
      </c>
      <c r="B3319" s="168"/>
      <c r="C3319" s="21">
        <v>0</v>
      </c>
      <c r="D3319" s="22">
        <v>0</v>
      </c>
      <c r="E3319" s="22">
        <v>300</v>
      </c>
      <c r="F3319" s="22">
        <v>800</v>
      </c>
      <c r="G3319" s="22">
        <v>1300</v>
      </c>
    </row>
    <row r="3320" spans="1:7">
      <c r="A3320" s="175" t="s">
        <v>11</v>
      </c>
      <c r="B3320" s="168"/>
      <c r="C3320" s="21">
        <v>0</v>
      </c>
      <c r="D3320" s="22">
        <v>0</v>
      </c>
      <c r="E3320" s="22">
        <v>300</v>
      </c>
      <c r="F3320" s="22">
        <v>800</v>
      </c>
      <c r="G3320" s="22">
        <v>1300</v>
      </c>
    </row>
    <row r="3321" spans="1:7">
      <c r="A3321" s="169" t="s">
        <v>341</v>
      </c>
      <c r="B3321" s="168"/>
      <c r="C3321" s="19">
        <v>0</v>
      </c>
      <c r="D3321" s="20">
        <v>0</v>
      </c>
      <c r="E3321" s="20">
        <v>31000</v>
      </c>
      <c r="F3321" s="20">
        <v>31000</v>
      </c>
      <c r="G3321" s="20">
        <v>31000</v>
      </c>
    </row>
    <row r="3322" spans="1:7">
      <c r="A3322" s="175" t="s">
        <v>10</v>
      </c>
      <c r="B3322" s="168"/>
      <c r="C3322" s="21">
        <v>0</v>
      </c>
      <c r="D3322" s="22">
        <v>0</v>
      </c>
      <c r="E3322" s="22">
        <v>20000</v>
      </c>
      <c r="F3322" s="22">
        <v>20000</v>
      </c>
      <c r="G3322" s="22">
        <v>20000</v>
      </c>
    </row>
    <row r="3323" spans="1:7">
      <c r="A3323" s="175" t="s">
        <v>11</v>
      </c>
      <c r="B3323" s="168"/>
      <c r="C3323" s="21">
        <v>0</v>
      </c>
      <c r="D3323" s="22">
        <v>0</v>
      </c>
      <c r="E3323" s="22">
        <v>20000</v>
      </c>
      <c r="F3323" s="22">
        <v>20000</v>
      </c>
      <c r="G3323" s="22">
        <v>20000</v>
      </c>
    </row>
    <row r="3324" spans="1:7">
      <c r="A3324" s="175" t="s">
        <v>34</v>
      </c>
      <c r="B3324" s="168"/>
      <c r="C3324" s="21">
        <v>0</v>
      </c>
      <c r="D3324" s="22">
        <v>0</v>
      </c>
      <c r="E3324" s="22">
        <v>11000</v>
      </c>
      <c r="F3324" s="22">
        <v>11000</v>
      </c>
      <c r="G3324" s="22">
        <v>11000</v>
      </c>
    </row>
    <row r="3325" spans="1:7">
      <c r="A3325" s="175" t="s">
        <v>35</v>
      </c>
      <c r="B3325" s="168"/>
      <c r="C3325" s="21">
        <v>0</v>
      </c>
      <c r="D3325" s="22">
        <v>0</v>
      </c>
      <c r="E3325" s="22">
        <v>11000</v>
      </c>
      <c r="F3325" s="22">
        <v>11000</v>
      </c>
      <c r="G3325" s="22">
        <v>11000</v>
      </c>
    </row>
    <row r="3326" spans="1:7">
      <c r="A3326" s="169" t="s">
        <v>358</v>
      </c>
      <c r="B3326" s="168"/>
      <c r="C3326" s="19">
        <v>0</v>
      </c>
      <c r="D3326" s="20">
        <v>0</v>
      </c>
      <c r="E3326" s="20">
        <v>3000</v>
      </c>
      <c r="F3326" s="20">
        <v>0</v>
      </c>
      <c r="G3326" s="20">
        <v>0</v>
      </c>
    </row>
    <row r="3327" spans="1:7">
      <c r="A3327" s="175" t="s">
        <v>10</v>
      </c>
      <c r="B3327" s="168"/>
      <c r="C3327" s="21">
        <v>0</v>
      </c>
      <c r="D3327" s="22">
        <v>0</v>
      </c>
      <c r="E3327" s="22">
        <v>3000</v>
      </c>
      <c r="F3327" s="22">
        <v>0</v>
      </c>
      <c r="G3327" s="22">
        <v>0</v>
      </c>
    </row>
    <row r="3328" spans="1:7">
      <c r="A3328" s="175" t="s">
        <v>11</v>
      </c>
      <c r="B3328" s="168"/>
      <c r="C3328" s="21">
        <v>0</v>
      </c>
      <c r="D3328" s="22">
        <v>0</v>
      </c>
      <c r="E3328" s="22">
        <v>3000</v>
      </c>
      <c r="F3328" s="22">
        <v>0</v>
      </c>
      <c r="G3328" s="22">
        <v>0</v>
      </c>
    </row>
    <row r="3329" spans="1:7">
      <c r="A3329" s="174" t="s">
        <v>430</v>
      </c>
      <c r="B3329" s="168"/>
      <c r="C3329" s="17">
        <v>0</v>
      </c>
      <c r="D3329" s="18">
        <v>0</v>
      </c>
      <c r="E3329" s="18">
        <v>2530</v>
      </c>
      <c r="F3329" s="18">
        <v>8800</v>
      </c>
      <c r="G3329" s="18">
        <v>8800</v>
      </c>
    </row>
    <row r="3330" spans="1:7">
      <c r="A3330" s="169" t="s">
        <v>364</v>
      </c>
      <c r="B3330" s="168"/>
      <c r="C3330" s="19">
        <v>0</v>
      </c>
      <c r="D3330" s="20">
        <v>0</v>
      </c>
      <c r="E3330" s="20">
        <v>2530</v>
      </c>
      <c r="F3330" s="20">
        <v>8800</v>
      </c>
      <c r="G3330" s="20">
        <v>8800</v>
      </c>
    </row>
    <row r="3331" spans="1:7">
      <c r="A3331" s="175" t="s">
        <v>10</v>
      </c>
      <c r="B3331" s="168"/>
      <c r="C3331" s="21">
        <v>0</v>
      </c>
      <c r="D3331" s="22">
        <v>0</v>
      </c>
      <c r="E3331" s="22">
        <v>2530</v>
      </c>
      <c r="F3331" s="22">
        <v>8800</v>
      </c>
      <c r="G3331" s="22">
        <v>8800</v>
      </c>
    </row>
    <row r="3332" spans="1:7">
      <c r="A3332" s="175" t="s">
        <v>26</v>
      </c>
      <c r="B3332" s="168"/>
      <c r="C3332" s="21">
        <v>0</v>
      </c>
      <c r="D3332" s="22">
        <v>0</v>
      </c>
      <c r="E3332" s="22">
        <v>2330</v>
      </c>
      <c r="F3332" s="22">
        <v>8400</v>
      </c>
      <c r="G3332" s="22">
        <v>8400</v>
      </c>
    </row>
    <row r="3333" spans="1:7">
      <c r="A3333" s="175" t="s">
        <v>11</v>
      </c>
      <c r="B3333" s="168"/>
      <c r="C3333" s="21">
        <v>0</v>
      </c>
      <c r="D3333" s="22">
        <v>0</v>
      </c>
      <c r="E3333" s="22">
        <v>200</v>
      </c>
      <c r="F3333" s="22">
        <v>400</v>
      </c>
      <c r="G3333" s="22">
        <v>400</v>
      </c>
    </row>
    <row r="3334" spans="1:7">
      <c r="A3334" s="174" t="s">
        <v>431</v>
      </c>
      <c r="B3334" s="168"/>
      <c r="C3334" s="17">
        <v>0</v>
      </c>
      <c r="D3334" s="18">
        <v>0</v>
      </c>
      <c r="E3334" s="18">
        <v>2530</v>
      </c>
      <c r="F3334" s="18">
        <v>9200</v>
      </c>
      <c r="G3334" s="18">
        <v>9200</v>
      </c>
    </row>
    <row r="3335" spans="1:7">
      <c r="A3335" s="169" t="s">
        <v>364</v>
      </c>
      <c r="B3335" s="168"/>
      <c r="C3335" s="19">
        <v>0</v>
      </c>
      <c r="D3335" s="20">
        <v>0</v>
      </c>
      <c r="E3335" s="20">
        <v>2530</v>
      </c>
      <c r="F3335" s="20">
        <v>9200</v>
      </c>
      <c r="G3335" s="20">
        <v>9200</v>
      </c>
    </row>
    <row r="3336" spans="1:7">
      <c r="A3336" s="175" t="s">
        <v>10</v>
      </c>
      <c r="B3336" s="168"/>
      <c r="C3336" s="21">
        <v>0</v>
      </c>
      <c r="D3336" s="22">
        <v>0</v>
      </c>
      <c r="E3336" s="22">
        <v>2530</v>
      </c>
      <c r="F3336" s="22">
        <v>9200</v>
      </c>
      <c r="G3336" s="22">
        <v>9200</v>
      </c>
    </row>
    <row r="3337" spans="1:7">
      <c r="A3337" s="175" t="s">
        <v>26</v>
      </c>
      <c r="B3337" s="168"/>
      <c r="C3337" s="21">
        <v>0</v>
      </c>
      <c r="D3337" s="22">
        <v>0</v>
      </c>
      <c r="E3337" s="22">
        <v>2330</v>
      </c>
      <c r="F3337" s="22">
        <v>8800</v>
      </c>
      <c r="G3337" s="22">
        <v>8800</v>
      </c>
    </row>
    <row r="3338" spans="1:7">
      <c r="A3338" s="175" t="s">
        <v>11</v>
      </c>
      <c r="B3338" s="168"/>
      <c r="C3338" s="21">
        <v>0</v>
      </c>
      <c r="D3338" s="22">
        <v>0</v>
      </c>
      <c r="E3338" s="22">
        <v>200</v>
      </c>
      <c r="F3338" s="22">
        <v>400</v>
      </c>
      <c r="G3338" s="22">
        <v>400</v>
      </c>
    </row>
    <row r="3339" spans="1:7">
      <c r="A3339" s="174" t="s">
        <v>432</v>
      </c>
      <c r="B3339" s="168"/>
      <c r="C3339" s="17">
        <v>0</v>
      </c>
      <c r="D3339" s="18">
        <v>0</v>
      </c>
      <c r="E3339" s="18">
        <v>4250</v>
      </c>
      <c r="F3339" s="18">
        <v>4500</v>
      </c>
      <c r="G3339" s="18">
        <v>4500</v>
      </c>
    </row>
    <row r="3340" spans="1:7">
      <c r="A3340" s="169" t="s">
        <v>364</v>
      </c>
      <c r="B3340" s="168"/>
      <c r="C3340" s="19">
        <v>0</v>
      </c>
      <c r="D3340" s="20">
        <v>0</v>
      </c>
      <c r="E3340" s="20">
        <v>4250</v>
      </c>
      <c r="F3340" s="20">
        <v>4500</v>
      </c>
      <c r="G3340" s="20">
        <v>4500</v>
      </c>
    </row>
    <row r="3341" spans="1:7">
      <c r="A3341" s="175" t="s">
        <v>10</v>
      </c>
      <c r="B3341" s="168"/>
      <c r="C3341" s="21">
        <v>0</v>
      </c>
      <c r="D3341" s="22">
        <v>0</v>
      </c>
      <c r="E3341" s="22">
        <v>4250</v>
      </c>
      <c r="F3341" s="22">
        <v>4500</v>
      </c>
      <c r="G3341" s="22">
        <v>4500</v>
      </c>
    </row>
    <row r="3342" spans="1:7">
      <c r="A3342" s="175" t="s">
        <v>26</v>
      </c>
      <c r="B3342" s="168"/>
      <c r="C3342" s="21">
        <v>0</v>
      </c>
      <c r="D3342" s="22">
        <v>0</v>
      </c>
      <c r="E3342" s="22">
        <v>3850</v>
      </c>
      <c r="F3342" s="22">
        <v>4100</v>
      </c>
      <c r="G3342" s="22">
        <v>4100</v>
      </c>
    </row>
    <row r="3343" spans="1:7">
      <c r="A3343" s="175" t="s">
        <v>11</v>
      </c>
      <c r="B3343" s="168"/>
      <c r="C3343" s="21">
        <v>0</v>
      </c>
      <c r="D3343" s="22">
        <v>0</v>
      </c>
      <c r="E3343" s="22">
        <v>400</v>
      </c>
      <c r="F3343" s="22">
        <v>400</v>
      </c>
      <c r="G3343" s="22">
        <v>400</v>
      </c>
    </row>
    <row r="3344" spans="1:7">
      <c r="A3344" s="174" t="s">
        <v>433</v>
      </c>
      <c r="B3344" s="168"/>
      <c r="C3344" s="17">
        <v>0</v>
      </c>
      <c r="D3344" s="18">
        <v>0</v>
      </c>
      <c r="E3344" s="18">
        <v>42700</v>
      </c>
      <c r="F3344" s="18">
        <v>53950</v>
      </c>
      <c r="G3344" s="18">
        <v>70400</v>
      </c>
    </row>
    <row r="3345" spans="1:7">
      <c r="A3345" s="169" t="s">
        <v>304</v>
      </c>
      <c r="B3345" s="168"/>
      <c r="C3345" s="19">
        <v>0</v>
      </c>
      <c r="D3345" s="20">
        <v>0</v>
      </c>
      <c r="E3345" s="20">
        <v>10000</v>
      </c>
      <c r="F3345" s="20">
        <v>0</v>
      </c>
      <c r="G3345" s="20">
        <v>0</v>
      </c>
    </row>
    <row r="3346" spans="1:7">
      <c r="A3346" s="175" t="s">
        <v>34</v>
      </c>
      <c r="B3346" s="168"/>
      <c r="C3346" s="21">
        <v>0</v>
      </c>
      <c r="D3346" s="22">
        <v>0</v>
      </c>
      <c r="E3346" s="22">
        <v>10000</v>
      </c>
      <c r="F3346" s="22">
        <v>0</v>
      </c>
      <c r="G3346" s="22">
        <v>0</v>
      </c>
    </row>
    <row r="3347" spans="1:7">
      <c r="A3347" s="175" t="s">
        <v>35</v>
      </c>
      <c r="B3347" s="168"/>
      <c r="C3347" s="21">
        <v>0</v>
      </c>
      <c r="D3347" s="22">
        <v>0</v>
      </c>
      <c r="E3347" s="22">
        <v>10000</v>
      </c>
      <c r="F3347" s="22">
        <v>0</v>
      </c>
      <c r="G3347" s="22">
        <v>0</v>
      </c>
    </row>
    <row r="3348" spans="1:7">
      <c r="A3348" s="169" t="s">
        <v>364</v>
      </c>
      <c r="B3348" s="168"/>
      <c r="C3348" s="19">
        <v>0</v>
      </c>
      <c r="D3348" s="20">
        <v>0</v>
      </c>
      <c r="E3348" s="20">
        <v>12700</v>
      </c>
      <c r="F3348" s="20">
        <v>9300</v>
      </c>
      <c r="G3348" s="20">
        <v>9300</v>
      </c>
    </row>
    <row r="3349" spans="1:7">
      <c r="A3349" s="175" t="s">
        <v>34</v>
      </c>
      <c r="B3349" s="168"/>
      <c r="C3349" s="21">
        <v>0</v>
      </c>
      <c r="D3349" s="22">
        <v>0</v>
      </c>
      <c r="E3349" s="22">
        <v>12700</v>
      </c>
      <c r="F3349" s="22">
        <v>9300</v>
      </c>
      <c r="G3349" s="22">
        <v>9300</v>
      </c>
    </row>
    <row r="3350" spans="1:7">
      <c r="A3350" s="175" t="s">
        <v>35</v>
      </c>
      <c r="B3350" s="168"/>
      <c r="C3350" s="21">
        <v>0</v>
      </c>
      <c r="D3350" s="22">
        <v>0</v>
      </c>
      <c r="E3350" s="22">
        <v>12700</v>
      </c>
      <c r="F3350" s="22">
        <v>9300</v>
      </c>
      <c r="G3350" s="22">
        <v>9300</v>
      </c>
    </row>
    <row r="3351" spans="1:7">
      <c r="A3351" s="169" t="s">
        <v>305</v>
      </c>
      <c r="B3351" s="168"/>
      <c r="C3351" s="19">
        <v>0</v>
      </c>
      <c r="D3351" s="20">
        <v>0</v>
      </c>
      <c r="E3351" s="20">
        <v>20000</v>
      </c>
      <c r="F3351" s="20">
        <v>44650</v>
      </c>
      <c r="G3351" s="20">
        <v>61100</v>
      </c>
    </row>
    <row r="3352" spans="1:7">
      <c r="A3352" s="175" t="s">
        <v>34</v>
      </c>
      <c r="B3352" s="168"/>
      <c r="C3352" s="21">
        <v>0</v>
      </c>
      <c r="D3352" s="22">
        <v>0</v>
      </c>
      <c r="E3352" s="22">
        <v>20000</v>
      </c>
      <c r="F3352" s="22">
        <v>44650</v>
      </c>
      <c r="G3352" s="22">
        <v>61100</v>
      </c>
    </row>
    <row r="3353" spans="1:7">
      <c r="A3353" s="175" t="s">
        <v>35</v>
      </c>
      <c r="B3353" s="168"/>
      <c r="C3353" s="21">
        <v>0</v>
      </c>
      <c r="D3353" s="22">
        <v>0</v>
      </c>
      <c r="E3353" s="22">
        <v>20000</v>
      </c>
      <c r="F3353" s="22">
        <v>44650</v>
      </c>
      <c r="G3353" s="22">
        <v>61100</v>
      </c>
    </row>
    <row r="3354" spans="1:7" ht="27" customHeight="1">
      <c r="A3354" s="185" t="s">
        <v>236</v>
      </c>
      <c r="B3354" s="178"/>
      <c r="C3354" s="10">
        <v>2351.46</v>
      </c>
      <c r="D3354" s="11">
        <v>7030</v>
      </c>
      <c r="E3354" s="11">
        <v>7250</v>
      </c>
      <c r="F3354" s="11">
        <v>5000</v>
      </c>
      <c r="G3354" s="11">
        <v>5000</v>
      </c>
    </row>
    <row r="3355" spans="1:7" ht="27" customHeight="1">
      <c r="A3355" s="186" t="s">
        <v>237</v>
      </c>
      <c r="B3355" s="178"/>
      <c r="C3355" s="13">
        <v>2351.46</v>
      </c>
      <c r="D3355" s="14">
        <v>7030</v>
      </c>
      <c r="E3355" s="14">
        <v>7250</v>
      </c>
      <c r="F3355" s="14">
        <v>5000</v>
      </c>
      <c r="G3355" s="14">
        <v>5000</v>
      </c>
    </row>
    <row r="3356" spans="1:7">
      <c r="A3356" s="169" t="s">
        <v>9</v>
      </c>
      <c r="B3356" s="168"/>
      <c r="C3356" s="19">
        <v>642.03</v>
      </c>
      <c r="D3356" s="20">
        <v>4530</v>
      </c>
      <c r="E3356" s="20">
        <v>0</v>
      </c>
      <c r="F3356" s="20">
        <v>0</v>
      </c>
      <c r="G3356" s="20">
        <v>0</v>
      </c>
    </row>
    <row r="3357" spans="1:7">
      <c r="A3357" s="169" t="s">
        <v>39</v>
      </c>
      <c r="B3357" s="168"/>
      <c r="C3357" s="19">
        <v>1709.43</v>
      </c>
      <c r="D3357" s="20">
        <v>2500</v>
      </c>
      <c r="E3357" s="20">
        <v>0</v>
      </c>
      <c r="F3357" s="20">
        <v>0</v>
      </c>
      <c r="G3357" s="20">
        <v>0</v>
      </c>
    </row>
    <row r="3358" spans="1:7">
      <c r="A3358" s="169" t="s">
        <v>304</v>
      </c>
      <c r="B3358" s="168"/>
      <c r="C3358" s="19">
        <v>0</v>
      </c>
      <c r="D3358" s="20">
        <v>0</v>
      </c>
      <c r="E3358" s="20">
        <v>6000</v>
      </c>
      <c r="F3358" s="20">
        <v>5000</v>
      </c>
      <c r="G3358" s="20">
        <v>5000</v>
      </c>
    </row>
    <row r="3359" spans="1:7">
      <c r="A3359" s="169" t="s">
        <v>308</v>
      </c>
      <c r="B3359" s="168"/>
      <c r="C3359" s="19">
        <v>0</v>
      </c>
      <c r="D3359" s="20">
        <v>0</v>
      </c>
      <c r="E3359" s="20">
        <v>1250</v>
      </c>
      <c r="F3359" s="20">
        <v>0</v>
      </c>
      <c r="G3359" s="20">
        <v>0</v>
      </c>
    </row>
    <row r="3360" spans="1:7">
      <c r="A3360" s="170" t="s">
        <v>238</v>
      </c>
      <c r="B3360" s="168"/>
      <c r="C3360" s="15">
        <v>642.03</v>
      </c>
      <c r="D3360" s="16">
        <v>4530</v>
      </c>
      <c r="E3360" s="16">
        <v>0</v>
      </c>
      <c r="F3360" s="16">
        <v>0</v>
      </c>
      <c r="G3360" s="16">
        <v>0</v>
      </c>
    </row>
    <row r="3361" spans="1:7">
      <c r="A3361" s="174" t="s">
        <v>239</v>
      </c>
      <c r="B3361" s="168"/>
      <c r="C3361" s="17">
        <v>642.03</v>
      </c>
      <c r="D3361" s="18">
        <v>4530</v>
      </c>
      <c r="E3361" s="18">
        <v>0</v>
      </c>
      <c r="F3361" s="18">
        <v>0</v>
      </c>
      <c r="G3361" s="18">
        <v>0</v>
      </c>
    </row>
    <row r="3362" spans="1:7">
      <c r="A3362" s="169" t="s">
        <v>9</v>
      </c>
      <c r="B3362" s="168"/>
      <c r="C3362" s="19">
        <v>642.03</v>
      </c>
      <c r="D3362" s="20">
        <v>4530</v>
      </c>
      <c r="E3362" s="20">
        <v>0</v>
      </c>
      <c r="F3362" s="20">
        <v>0</v>
      </c>
      <c r="G3362" s="20">
        <v>0</v>
      </c>
    </row>
    <row r="3363" spans="1:7">
      <c r="A3363" s="175" t="s">
        <v>10</v>
      </c>
      <c r="B3363" s="168"/>
      <c r="C3363" s="21">
        <v>642.03</v>
      </c>
      <c r="D3363" s="22">
        <v>4530</v>
      </c>
      <c r="E3363" s="22">
        <v>0</v>
      </c>
      <c r="F3363" s="22">
        <v>0</v>
      </c>
      <c r="G3363" s="22">
        <v>0</v>
      </c>
    </row>
    <row r="3364" spans="1:7">
      <c r="A3364" s="175" t="s">
        <v>11</v>
      </c>
      <c r="B3364" s="168"/>
      <c r="C3364" s="21">
        <v>642.03</v>
      </c>
      <c r="D3364" s="22">
        <v>4530</v>
      </c>
      <c r="E3364" s="22">
        <v>0</v>
      </c>
      <c r="F3364" s="22">
        <v>0</v>
      </c>
      <c r="G3364" s="22">
        <v>0</v>
      </c>
    </row>
    <row r="3365" spans="1:7">
      <c r="A3365" s="170" t="s">
        <v>240</v>
      </c>
      <c r="B3365" s="168"/>
      <c r="C3365" s="15">
        <v>1709.43</v>
      </c>
      <c r="D3365" s="16">
        <v>2500</v>
      </c>
      <c r="E3365" s="16">
        <v>0</v>
      </c>
      <c r="F3365" s="16">
        <v>0</v>
      </c>
      <c r="G3365" s="16">
        <v>0</v>
      </c>
    </row>
    <row r="3366" spans="1:7">
      <c r="A3366" s="174" t="s">
        <v>241</v>
      </c>
      <c r="B3366" s="168"/>
      <c r="C3366" s="17">
        <v>1709.43</v>
      </c>
      <c r="D3366" s="18">
        <v>2500</v>
      </c>
      <c r="E3366" s="18">
        <v>0</v>
      </c>
      <c r="F3366" s="18">
        <v>0</v>
      </c>
      <c r="G3366" s="18">
        <v>0</v>
      </c>
    </row>
    <row r="3367" spans="1:7">
      <c r="A3367" s="169" t="s">
        <v>39</v>
      </c>
      <c r="B3367" s="168"/>
      <c r="C3367" s="19">
        <v>1709.43</v>
      </c>
      <c r="D3367" s="20">
        <v>2500</v>
      </c>
      <c r="E3367" s="20">
        <v>0</v>
      </c>
      <c r="F3367" s="20">
        <v>0</v>
      </c>
      <c r="G3367" s="20">
        <v>0</v>
      </c>
    </row>
    <row r="3368" spans="1:7">
      <c r="A3368" s="175" t="s">
        <v>10</v>
      </c>
      <c r="B3368" s="168"/>
      <c r="C3368" s="21">
        <v>1709.43</v>
      </c>
      <c r="D3368" s="22">
        <v>2500</v>
      </c>
      <c r="E3368" s="22">
        <v>0</v>
      </c>
      <c r="F3368" s="22">
        <v>0</v>
      </c>
      <c r="G3368" s="22">
        <v>0</v>
      </c>
    </row>
    <row r="3369" spans="1:7">
      <c r="A3369" s="175" t="s">
        <v>26</v>
      </c>
      <c r="B3369" s="168"/>
      <c r="C3369" s="21">
        <v>1709.43</v>
      </c>
      <c r="D3369" s="22">
        <v>2500</v>
      </c>
      <c r="E3369" s="22">
        <v>0</v>
      </c>
      <c r="F3369" s="22">
        <v>0</v>
      </c>
      <c r="G3369" s="22">
        <v>0</v>
      </c>
    </row>
    <row r="3370" spans="1:7">
      <c r="A3370" s="170" t="s">
        <v>238</v>
      </c>
      <c r="B3370" s="168"/>
      <c r="C3370" s="15">
        <v>0</v>
      </c>
      <c r="D3370" s="16">
        <v>0</v>
      </c>
      <c r="E3370" s="16">
        <v>6000</v>
      </c>
      <c r="F3370" s="16">
        <v>5000</v>
      </c>
      <c r="G3370" s="16">
        <v>5000</v>
      </c>
    </row>
    <row r="3371" spans="1:7">
      <c r="A3371" s="174" t="s">
        <v>239</v>
      </c>
      <c r="B3371" s="168"/>
      <c r="C3371" s="17">
        <v>0</v>
      </c>
      <c r="D3371" s="18">
        <v>0</v>
      </c>
      <c r="E3371" s="18">
        <v>6000</v>
      </c>
      <c r="F3371" s="18">
        <v>5000</v>
      </c>
      <c r="G3371" s="18">
        <v>5000</v>
      </c>
    </row>
    <row r="3372" spans="1:7">
      <c r="A3372" s="169" t="s">
        <v>304</v>
      </c>
      <c r="B3372" s="168"/>
      <c r="C3372" s="19">
        <v>0</v>
      </c>
      <c r="D3372" s="20">
        <v>0</v>
      </c>
      <c r="E3372" s="20">
        <v>6000</v>
      </c>
      <c r="F3372" s="20">
        <v>5000</v>
      </c>
      <c r="G3372" s="20">
        <v>5000</v>
      </c>
    </row>
    <row r="3373" spans="1:7">
      <c r="A3373" s="175" t="s">
        <v>10</v>
      </c>
      <c r="B3373" s="168"/>
      <c r="C3373" s="21">
        <v>0</v>
      </c>
      <c r="D3373" s="22">
        <v>0</v>
      </c>
      <c r="E3373" s="22">
        <v>6000</v>
      </c>
      <c r="F3373" s="22">
        <v>5000</v>
      </c>
      <c r="G3373" s="22">
        <v>5000</v>
      </c>
    </row>
    <row r="3374" spans="1:7">
      <c r="A3374" s="175" t="s">
        <v>11</v>
      </c>
      <c r="B3374" s="168"/>
      <c r="C3374" s="21">
        <v>0</v>
      </c>
      <c r="D3374" s="22">
        <v>0</v>
      </c>
      <c r="E3374" s="22">
        <v>6000</v>
      </c>
      <c r="F3374" s="22">
        <v>5000</v>
      </c>
      <c r="G3374" s="22">
        <v>5000</v>
      </c>
    </row>
    <row r="3375" spans="1:7">
      <c r="A3375" s="170" t="s">
        <v>240</v>
      </c>
      <c r="B3375" s="168"/>
      <c r="C3375" s="15">
        <v>0</v>
      </c>
      <c r="D3375" s="16">
        <v>0</v>
      </c>
      <c r="E3375" s="16">
        <v>1250</v>
      </c>
      <c r="F3375" s="16">
        <v>0</v>
      </c>
      <c r="G3375" s="16">
        <v>0</v>
      </c>
    </row>
    <row r="3376" spans="1:7">
      <c r="A3376" s="174" t="s">
        <v>241</v>
      </c>
      <c r="B3376" s="168"/>
      <c r="C3376" s="17">
        <v>0</v>
      </c>
      <c r="D3376" s="18">
        <v>0</v>
      </c>
      <c r="E3376" s="18">
        <v>1250</v>
      </c>
      <c r="F3376" s="18">
        <v>0</v>
      </c>
      <c r="G3376" s="18">
        <v>0</v>
      </c>
    </row>
    <row r="3377" spans="1:7">
      <c r="A3377" s="169" t="s">
        <v>308</v>
      </c>
      <c r="B3377" s="168"/>
      <c r="C3377" s="19">
        <v>0</v>
      </c>
      <c r="D3377" s="20">
        <v>0</v>
      </c>
      <c r="E3377" s="20">
        <v>1250</v>
      </c>
      <c r="F3377" s="20">
        <v>0</v>
      </c>
      <c r="G3377" s="20">
        <v>0</v>
      </c>
    </row>
    <row r="3378" spans="1:7">
      <c r="A3378" s="175" t="s">
        <v>10</v>
      </c>
      <c r="B3378" s="168"/>
      <c r="C3378" s="21">
        <v>0</v>
      </c>
      <c r="D3378" s="22">
        <v>0</v>
      </c>
      <c r="E3378" s="22">
        <v>1250</v>
      </c>
      <c r="F3378" s="22">
        <v>0</v>
      </c>
      <c r="G3378" s="22">
        <v>0</v>
      </c>
    </row>
    <row r="3379" spans="1:7">
      <c r="A3379" s="175" t="s">
        <v>26</v>
      </c>
      <c r="B3379" s="168"/>
      <c r="C3379" s="21">
        <v>0</v>
      </c>
      <c r="D3379" s="22">
        <v>0</v>
      </c>
      <c r="E3379" s="22">
        <v>1250</v>
      </c>
      <c r="F3379" s="22">
        <v>0</v>
      </c>
      <c r="G3379" s="22">
        <v>0</v>
      </c>
    </row>
    <row r="3380" spans="1:7">
      <c r="A3380" s="167" t="s">
        <v>242</v>
      </c>
      <c r="B3380" s="168"/>
      <c r="C3380" s="10">
        <v>21752901.359999999</v>
      </c>
      <c r="D3380" s="11">
        <v>31470318</v>
      </c>
      <c r="E3380" s="11">
        <v>43142506</v>
      </c>
      <c r="F3380" s="11">
        <v>32665250</v>
      </c>
      <c r="G3380" s="11">
        <v>35910250</v>
      </c>
    </row>
    <row r="3381" spans="1:7">
      <c r="A3381" s="176" t="s">
        <v>243</v>
      </c>
      <c r="B3381" s="168"/>
      <c r="C3381" s="13">
        <v>211875.64</v>
      </c>
      <c r="D3381" s="14">
        <v>344200</v>
      </c>
      <c r="E3381" s="14">
        <v>347000</v>
      </c>
      <c r="F3381" s="14">
        <v>347000</v>
      </c>
      <c r="G3381" s="14">
        <v>347000</v>
      </c>
    </row>
    <row r="3382" spans="1:7">
      <c r="A3382" s="169" t="s">
        <v>9</v>
      </c>
      <c r="B3382" s="168"/>
      <c r="C3382" s="19">
        <v>211875.64</v>
      </c>
      <c r="D3382" s="20">
        <v>343000</v>
      </c>
      <c r="E3382" s="20">
        <v>0</v>
      </c>
      <c r="F3382" s="20">
        <v>0</v>
      </c>
      <c r="G3382" s="20">
        <v>0</v>
      </c>
    </row>
    <row r="3383" spans="1:7">
      <c r="A3383" s="169" t="s">
        <v>93</v>
      </c>
      <c r="B3383" s="168"/>
      <c r="C3383" s="19">
        <v>0</v>
      </c>
      <c r="D3383" s="20">
        <v>1200</v>
      </c>
      <c r="E3383" s="20">
        <v>0</v>
      </c>
      <c r="F3383" s="20">
        <v>0</v>
      </c>
      <c r="G3383" s="20">
        <v>0</v>
      </c>
    </row>
    <row r="3384" spans="1:7">
      <c r="A3384" s="169" t="s">
        <v>304</v>
      </c>
      <c r="B3384" s="168"/>
      <c r="C3384" s="19">
        <v>0</v>
      </c>
      <c r="D3384" s="20">
        <v>0</v>
      </c>
      <c r="E3384" s="20">
        <v>347000</v>
      </c>
      <c r="F3384" s="20">
        <v>347000</v>
      </c>
      <c r="G3384" s="20">
        <v>347000</v>
      </c>
    </row>
    <row r="3385" spans="1:7">
      <c r="A3385" s="170" t="s">
        <v>244</v>
      </c>
      <c r="B3385" s="168"/>
      <c r="C3385" s="15">
        <v>211875.64</v>
      </c>
      <c r="D3385" s="16">
        <v>344200</v>
      </c>
      <c r="E3385" s="16">
        <v>0</v>
      </c>
      <c r="F3385" s="16">
        <v>0</v>
      </c>
      <c r="G3385" s="16">
        <v>0</v>
      </c>
    </row>
    <row r="3386" spans="1:7">
      <c r="A3386" s="174" t="s">
        <v>245</v>
      </c>
      <c r="B3386" s="168"/>
      <c r="C3386" s="17">
        <v>168757.16</v>
      </c>
      <c r="D3386" s="18">
        <v>277200</v>
      </c>
      <c r="E3386" s="18">
        <v>0</v>
      </c>
      <c r="F3386" s="18">
        <v>0</v>
      </c>
      <c r="G3386" s="18">
        <v>0</v>
      </c>
    </row>
    <row r="3387" spans="1:7">
      <c r="A3387" s="169" t="s">
        <v>9</v>
      </c>
      <c r="B3387" s="168"/>
      <c r="C3387" s="19">
        <v>168757.16</v>
      </c>
      <c r="D3387" s="20">
        <v>276000</v>
      </c>
      <c r="E3387" s="20">
        <v>0</v>
      </c>
      <c r="F3387" s="20">
        <v>0</v>
      </c>
      <c r="G3387" s="20">
        <v>0</v>
      </c>
    </row>
    <row r="3388" spans="1:7">
      <c r="A3388" s="175" t="s">
        <v>10</v>
      </c>
      <c r="B3388" s="168"/>
      <c r="C3388" s="21">
        <v>130996.03</v>
      </c>
      <c r="D3388" s="22">
        <v>199500</v>
      </c>
      <c r="E3388" s="22">
        <v>0</v>
      </c>
      <c r="F3388" s="22">
        <v>0</v>
      </c>
      <c r="G3388" s="22">
        <v>0</v>
      </c>
    </row>
    <row r="3389" spans="1:7">
      <c r="A3389" s="175" t="s">
        <v>11</v>
      </c>
      <c r="B3389" s="168"/>
      <c r="C3389" s="21">
        <v>130996.03</v>
      </c>
      <c r="D3389" s="22">
        <v>199500</v>
      </c>
      <c r="E3389" s="22">
        <v>0</v>
      </c>
      <c r="F3389" s="22">
        <v>0</v>
      </c>
      <c r="G3389" s="22">
        <v>0</v>
      </c>
    </row>
    <row r="3390" spans="1:7">
      <c r="A3390" s="175" t="s">
        <v>34</v>
      </c>
      <c r="B3390" s="168"/>
      <c r="C3390" s="21">
        <v>37761.129999999997</v>
      </c>
      <c r="D3390" s="22">
        <v>76500</v>
      </c>
      <c r="E3390" s="22">
        <v>0</v>
      </c>
      <c r="F3390" s="22">
        <v>0</v>
      </c>
      <c r="G3390" s="22">
        <v>0</v>
      </c>
    </row>
    <row r="3391" spans="1:7">
      <c r="A3391" s="175" t="s">
        <v>35</v>
      </c>
      <c r="B3391" s="168"/>
      <c r="C3391" s="21">
        <v>37761.129999999997</v>
      </c>
      <c r="D3391" s="22">
        <v>76500</v>
      </c>
      <c r="E3391" s="22">
        <v>0</v>
      </c>
      <c r="F3391" s="22">
        <v>0</v>
      </c>
      <c r="G3391" s="22">
        <v>0</v>
      </c>
    </row>
    <row r="3392" spans="1:7">
      <c r="A3392" s="169" t="s">
        <v>93</v>
      </c>
      <c r="B3392" s="168"/>
      <c r="C3392" s="19">
        <v>0</v>
      </c>
      <c r="D3392" s="20">
        <v>1200</v>
      </c>
      <c r="E3392" s="20">
        <v>0</v>
      </c>
      <c r="F3392" s="20">
        <v>0</v>
      </c>
      <c r="G3392" s="20">
        <v>0</v>
      </c>
    </row>
    <row r="3393" spans="1:7">
      <c r="A3393" s="175" t="s">
        <v>10</v>
      </c>
      <c r="B3393" s="168"/>
      <c r="C3393" s="21">
        <v>0</v>
      </c>
      <c r="D3393" s="22">
        <v>1200</v>
      </c>
      <c r="E3393" s="22">
        <v>0</v>
      </c>
      <c r="F3393" s="22">
        <v>0</v>
      </c>
      <c r="G3393" s="22">
        <v>0</v>
      </c>
    </row>
    <row r="3394" spans="1:7">
      <c r="A3394" s="175" t="s">
        <v>11</v>
      </c>
      <c r="B3394" s="168"/>
      <c r="C3394" s="21">
        <v>0</v>
      </c>
      <c r="D3394" s="22">
        <v>500</v>
      </c>
      <c r="E3394" s="22">
        <v>0</v>
      </c>
      <c r="F3394" s="22">
        <v>0</v>
      </c>
      <c r="G3394" s="22">
        <v>0</v>
      </c>
    </row>
    <row r="3395" spans="1:7">
      <c r="A3395" s="175" t="s">
        <v>15</v>
      </c>
      <c r="B3395" s="168"/>
      <c r="C3395" s="21">
        <v>0</v>
      </c>
      <c r="D3395" s="22">
        <v>700</v>
      </c>
      <c r="E3395" s="22">
        <v>0</v>
      </c>
      <c r="F3395" s="22">
        <v>0</v>
      </c>
      <c r="G3395" s="22">
        <v>0</v>
      </c>
    </row>
    <row r="3396" spans="1:7">
      <c r="A3396" s="174" t="s">
        <v>246</v>
      </c>
      <c r="B3396" s="168"/>
      <c r="C3396" s="17">
        <v>43118.48</v>
      </c>
      <c r="D3396" s="18">
        <v>67000</v>
      </c>
      <c r="E3396" s="18">
        <v>0</v>
      </c>
      <c r="F3396" s="18">
        <v>0</v>
      </c>
      <c r="G3396" s="18">
        <v>0</v>
      </c>
    </row>
    <row r="3397" spans="1:7">
      <c r="A3397" s="169" t="s">
        <v>9</v>
      </c>
      <c r="B3397" s="168"/>
      <c r="C3397" s="19">
        <v>43118.48</v>
      </c>
      <c r="D3397" s="20">
        <v>67000</v>
      </c>
      <c r="E3397" s="20">
        <v>0</v>
      </c>
      <c r="F3397" s="20">
        <v>0</v>
      </c>
      <c r="G3397" s="20">
        <v>0</v>
      </c>
    </row>
    <row r="3398" spans="1:7">
      <c r="A3398" s="175" t="s">
        <v>10</v>
      </c>
      <c r="B3398" s="168"/>
      <c r="C3398" s="21">
        <v>43118.48</v>
      </c>
      <c r="D3398" s="22">
        <v>67000</v>
      </c>
      <c r="E3398" s="22">
        <v>0</v>
      </c>
      <c r="F3398" s="22">
        <v>0</v>
      </c>
      <c r="G3398" s="22">
        <v>0</v>
      </c>
    </row>
    <row r="3399" spans="1:7">
      <c r="A3399" s="175" t="s">
        <v>11</v>
      </c>
      <c r="B3399" s="168"/>
      <c r="C3399" s="21">
        <v>43118.48</v>
      </c>
      <c r="D3399" s="22">
        <v>67000</v>
      </c>
      <c r="E3399" s="22">
        <v>0</v>
      </c>
      <c r="F3399" s="22">
        <v>0</v>
      </c>
      <c r="G3399" s="22">
        <v>0</v>
      </c>
    </row>
    <row r="3400" spans="1:7">
      <c r="A3400" s="170" t="s">
        <v>244</v>
      </c>
      <c r="B3400" s="168"/>
      <c r="C3400" s="15">
        <v>0</v>
      </c>
      <c r="D3400" s="16">
        <v>0</v>
      </c>
      <c r="E3400" s="16">
        <v>347000</v>
      </c>
      <c r="F3400" s="16">
        <v>347000</v>
      </c>
      <c r="G3400" s="16">
        <v>347000</v>
      </c>
    </row>
    <row r="3401" spans="1:7">
      <c r="A3401" s="174" t="s">
        <v>245</v>
      </c>
      <c r="B3401" s="168"/>
      <c r="C3401" s="17">
        <v>0</v>
      </c>
      <c r="D3401" s="18">
        <v>0</v>
      </c>
      <c r="E3401" s="18">
        <v>280000</v>
      </c>
      <c r="F3401" s="18">
        <v>280000</v>
      </c>
      <c r="G3401" s="18">
        <v>280000</v>
      </c>
    </row>
    <row r="3402" spans="1:7">
      <c r="A3402" s="169" t="s">
        <v>304</v>
      </c>
      <c r="B3402" s="168"/>
      <c r="C3402" s="19">
        <v>0</v>
      </c>
      <c r="D3402" s="20">
        <v>0</v>
      </c>
      <c r="E3402" s="20">
        <v>280000</v>
      </c>
      <c r="F3402" s="20">
        <v>280000</v>
      </c>
      <c r="G3402" s="20">
        <v>280000</v>
      </c>
    </row>
    <row r="3403" spans="1:7">
      <c r="A3403" s="175" t="s">
        <v>10</v>
      </c>
      <c r="B3403" s="168"/>
      <c r="C3403" s="21">
        <v>0</v>
      </c>
      <c r="D3403" s="22">
        <v>0</v>
      </c>
      <c r="E3403" s="22">
        <v>199500</v>
      </c>
      <c r="F3403" s="22">
        <v>199500</v>
      </c>
      <c r="G3403" s="22">
        <v>199500</v>
      </c>
    </row>
    <row r="3404" spans="1:7">
      <c r="A3404" s="175" t="s">
        <v>11</v>
      </c>
      <c r="B3404" s="168"/>
      <c r="C3404" s="21">
        <v>0</v>
      </c>
      <c r="D3404" s="22">
        <v>0</v>
      </c>
      <c r="E3404" s="22">
        <v>199500</v>
      </c>
      <c r="F3404" s="22">
        <v>199500</v>
      </c>
      <c r="G3404" s="22">
        <v>199500</v>
      </c>
    </row>
    <row r="3405" spans="1:7">
      <c r="A3405" s="175" t="s">
        <v>34</v>
      </c>
      <c r="B3405" s="168"/>
      <c r="C3405" s="21">
        <v>0</v>
      </c>
      <c r="D3405" s="22">
        <v>0</v>
      </c>
      <c r="E3405" s="22">
        <v>80500</v>
      </c>
      <c r="F3405" s="22">
        <v>80500</v>
      </c>
      <c r="G3405" s="22">
        <v>80500</v>
      </c>
    </row>
    <row r="3406" spans="1:7">
      <c r="A3406" s="175" t="s">
        <v>35</v>
      </c>
      <c r="B3406" s="168"/>
      <c r="C3406" s="21">
        <v>0</v>
      </c>
      <c r="D3406" s="22">
        <v>0</v>
      </c>
      <c r="E3406" s="22">
        <v>80500</v>
      </c>
      <c r="F3406" s="22">
        <v>80500</v>
      </c>
      <c r="G3406" s="22">
        <v>80500</v>
      </c>
    </row>
    <row r="3407" spans="1:7">
      <c r="A3407" s="174" t="s">
        <v>246</v>
      </c>
      <c r="B3407" s="168"/>
      <c r="C3407" s="17">
        <v>0</v>
      </c>
      <c r="D3407" s="18">
        <v>0</v>
      </c>
      <c r="E3407" s="18">
        <v>67000</v>
      </c>
      <c r="F3407" s="18">
        <v>67000</v>
      </c>
      <c r="G3407" s="18">
        <v>67000</v>
      </c>
    </row>
    <row r="3408" spans="1:7">
      <c r="A3408" s="169" t="s">
        <v>304</v>
      </c>
      <c r="B3408" s="168"/>
      <c r="C3408" s="19">
        <v>0</v>
      </c>
      <c r="D3408" s="20">
        <v>0</v>
      </c>
      <c r="E3408" s="20">
        <v>67000</v>
      </c>
      <c r="F3408" s="20">
        <v>67000</v>
      </c>
      <c r="G3408" s="20">
        <v>67000</v>
      </c>
    </row>
    <row r="3409" spans="1:7">
      <c r="A3409" s="175" t="s">
        <v>10</v>
      </c>
      <c r="B3409" s="168"/>
      <c r="C3409" s="21">
        <v>0</v>
      </c>
      <c r="D3409" s="22">
        <v>0</v>
      </c>
      <c r="E3409" s="22">
        <v>67000</v>
      </c>
      <c r="F3409" s="22">
        <v>67000</v>
      </c>
      <c r="G3409" s="22">
        <v>67000</v>
      </c>
    </row>
    <row r="3410" spans="1:7">
      <c r="A3410" s="175" t="s">
        <v>11</v>
      </c>
      <c r="B3410" s="168"/>
      <c r="C3410" s="21">
        <v>0</v>
      </c>
      <c r="D3410" s="22">
        <v>0</v>
      </c>
      <c r="E3410" s="22">
        <v>67000</v>
      </c>
      <c r="F3410" s="22">
        <v>67000</v>
      </c>
      <c r="G3410" s="22">
        <v>67000</v>
      </c>
    </row>
    <row r="3411" spans="1:7">
      <c r="A3411" s="176" t="s">
        <v>247</v>
      </c>
      <c r="B3411" s="168"/>
      <c r="C3411" s="13">
        <v>21541025.719999999</v>
      </c>
      <c r="D3411" s="14">
        <v>31126118</v>
      </c>
      <c r="E3411" s="14">
        <v>42795506</v>
      </c>
      <c r="F3411" s="14">
        <v>32318250</v>
      </c>
      <c r="G3411" s="14">
        <v>35563250</v>
      </c>
    </row>
    <row r="3412" spans="1:7">
      <c r="A3412" s="169" t="s">
        <v>9</v>
      </c>
      <c r="B3412" s="168"/>
      <c r="C3412" s="19">
        <v>11478834.09</v>
      </c>
      <c r="D3412" s="20">
        <v>19374187</v>
      </c>
      <c r="E3412" s="20">
        <v>0</v>
      </c>
      <c r="F3412" s="20">
        <v>0</v>
      </c>
      <c r="G3412" s="20">
        <v>0</v>
      </c>
    </row>
    <row r="3413" spans="1:7">
      <c r="A3413" s="169" t="s">
        <v>39</v>
      </c>
      <c r="B3413" s="168"/>
      <c r="C3413" s="19">
        <v>8223.179999999702</v>
      </c>
      <c r="D3413" s="20">
        <v>7000</v>
      </c>
      <c r="E3413" s="20">
        <v>0</v>
      </c>
      <c r="F3413" s="20">
        <v>0</v>
      </c>
      <c r="G3413" s="20">
        <v>0</v>
      </c>
    </row>
    <row r="3414" spans="1:7">
      <c r="A3414" s="179" t="s">
        <v>434</v>
      </c>
      <c r="B3414" s="168"/>
      <c r="C3414" s="26">
        <v>3396426.02</v>
      </c>
      <c r="D3414" s="27">
        <v>4000000</v>
      </c>
      <c r="E3414" s="27">
        <v>0</v>
      </c>
      <c r="F3414" s="27">
        <v>0</v>
      </c>
      <c r="G3414" s="27">
        <v>0</v>
      </c>
    </row>
    <row r="3415" spans="1:7">
      <c r="A3415" s="179" t="s">
        <v>314</v>
      </c>
      <c r="B3415" s="168"/>
      <c r="C3415" s="26">
        <v>1037191.44</v>
      </c>
      <c r="D3415" s="27">
        <v>1597100</v>
      </c>
      <c r="E3415" s="27">
        <v>0</v>
      </c>
      <c r="F3415" s="27">
        <v>0</v>
      </c>
      <c r="G3415" s="27">
        <v>0</v>
      </c>
    </row>
    <row r="3416" spans="1:7">
      <c r="A3416" s="179" t="s">
        <v>435</v>
      </c>
      <c r="B3416" s="168"/>
      <c r="C3416" s="26">
        <v>25351.16</v>
      </c>
      <c r="D3416" s="27">
        <v>35000</v>
      </c>
      <c r="E3416" s="27">
        <v>0</v>
      </c>
      <c r="F3416" s="27">
        <v>0</v>
      </c>
      <c r="G3416" s="27">
        <v>0</v>
      </c>
    </row>
    <row r="3417" spans="1:7">
      <c r="A3417" s="169" t="s">
        <v>18</v>
      </c>
      <c r="B3417" s="168"/>
      <c r="C3417" s="19">
        <v>5304910.18</v>
      </c>
      <c r="D3417" s="20">
        <v>1792645</v>
      </c>
      <c r="E3417" s="20">
        <v>0</v>
      </c>
      <c r="F3417" s="20">
        <v>0</v>
      </c>
      <c r="G3417" s="20">
        <v>0</v>
      </c>
    </row>
    <row r="3418" spans="1:7">
      <c r="A3418" s="169" t="s">
        <v>93</v>
      </c>
      <c r="B3418" s="168"/>
      <c r="C3418" s="19">
        <v>64046.33</v>
      </c>
      <c r="D3418" s="20">
        <v>3186</v>
      </c>
      <c r="E3418" s="20">
        <v>0</v>
      </c>
      <c r="F3418" s="20">
        <v>0</v>
      </c>
      <c r="G3418" s="20">
        <v>0</v>
      </c>
    </row>
    <row r="3419" spans="1:7">
      <c r="A3419" s="169" t="s">
        <v>33</v>
      </c>
      <c r="B3419" s="168"/>
      <c r="C3419" s="19">
        <v>226043.32</v>
      </c>
      <c r="D3419" s="20">
        <v>1517000</v>
      </c>
      <c r="E3419" s="20">
        <v>0</v>
      </c>
      <c r="F3419" s="20">
        <v>0</v>
      </c>
      <c r="G3419" s="20">
        <v>0</v>
      </c>
    </row>
    <row r="3420" spans="1:7">
      <c r="A3420" s="169" t="s">
        <v>66</v>
      </c>
      <c r="B3420" s="168"/>
      <c r="C3420" s="19">
        <v>0</v>
      </c>
      <c r="D3420" s="20">
        <v>2800000</v>
      </c>
      <c r="E3420" s="20">
        <v>0</v>
      </c>
      <c r="F3420" s="20">
        <v>0</v>
      </c>
      <c r="G3420" s="20">
        <v>0</v>
      </c>
    </row>
    <row r="3421" spans="1:7">
      <c r="A3421" s="169" t="s">
        <v>304</v>
      </c>
      <c r="B3421" s="168"/>
      <c r="C3421" s="19">
        <v>0</v>
      </c>
      <c r="D3421" s="20">
        <v>0</v>
      </c>
      <c r="E3421" s="20">
        <v>22570699</v>
      </c>
      <c r="F3421" s="20">
        <v>23306150</v>
      </c>
      <c r="G3421" s="20">
        <v>27341150</v>
      </c>
    </row>
    <row r="3422" spans="1:7">
      <c r="A3422" s="169" t="s">
        <v>436</v>
      </c>
      <c r="B3422" s="168"/>
      <c r="C3422" s="19">
        <v>0</v>
      </c>
      <c r="D3422" s="20">
        <v>0</v>
      </c>
      <c r="E3422" s="20">
        <v>3000000</v>
      </c>
      <c r="F3422" s="20">
        <v>0</v>
      </c>
      <c r="G3422" s="20">
        <v>0</v>
      </c>
    </row>
    <row r="3423" spans="1:7">
      <c r="A3423" s="169" t="s">
        <v>437</v>
      </c>
      <c r="B3423" s="168"/>
      <c r="C3423" s="19">
        <v>0</v>
      </c>
      <c r="D3423" s="20">
        <v>0</v>
      </c>
      <c r="E3423" s="20">
        <v>4500000</v>
      </c>
      <c r="F3423" s="20">
        <v>4600000</v>
      </c>
      <c r="G3423" s="20">
        <v>4700000</v>
      </c>
    </row>
    <row r="3424" spans="1:7">
      <c r="A3424" s="169" t="s">
        <v>317</v>
      </c>
      <c r="B3424" s="168"/>
      <c r="C3424" s="19">
        <v>0</v>
      </c>
      <c r="D3424" s="20">
        <v>0</v>
      </c>
      <c r="E3424" s="20">
        <v>3497000</v>
      </c>
      <c r="F3424" s="20">
        <v>1497000</v>
      </c>
      <c r="G3424" s="20">
        <v>1497000</v>
      </c>
    </row>
    <row r="3425" spans="1:7">
      <c r="A3425" s="169" t="s">
        <v>308</v>
      </c>
      <c r="B3425" s="168"/>
      <c r="C3425" s="19">
        <v>0</v>
      </c>
      <c r="D3425" s="20">
        <v>0</v>
      </c>
      <c r="E3425" s="20">
        <v>44100</v>
      </c>
      <c r="F3425" s="20">
        <v>44100</v>
      </c>
      <c r="G3425" s="20">
        <v>44100</v>
      </c>
    </row>
    <row r="3426" spans="1:7">
      <c r="A3426" s="169" t="s">
        <v>305</v>
      </c>
      <c r="B3426" s="168"/>
      <c r="C3426" s="19">
        <v>0</v>
      </c>
      <c r="D3426" s="20">
        <v>0</v>
      </c>
      <c r="E3426" s="20">
        <v>3242645</v>
      </c>
      <c r="F3426" s="20">
        <v>1731000</v>
      </c>
      <c r="G3426" s="20">
        <v>1731000</v>
      </c>
    </row>
    <row r="3427" spans="1:7">
      <c r="A3427" s="169" t="s">
        <v>320</v>
      </c>
      <c r="B3427" s="168"/>
      <c r="C3427" s="19">
        <v>0</v>
      </c>
      <c r="D3427" s="20">
        <v>0</v>
      </c>
      <c r="E3427" s="20">
        <v>1062</v>
      </c>
      <c r="F3427" s="20">
        <v>0</v>
      </c>
      <c r="G3427" s="20">
        <v>0</v>
      </c>
    </row>
    <row r="3428" spans="1:7">
      <c r="A3428" s="169" t="s">
        <v>322</v>
      </c>
      <c r="B3428" s="168"/>
      <c r="C3428" s="19">
        <v>0</v>
      </c>
      <c r="D3428" s="20">
        <v>0</v>
      </c>
      <c r="E3428" s="20">
        <v>3140000</v>
      </c>
      <c r="F3428" s="20">
        <v>1140000</v>
      </c>
      <c r="G3428" s="20">
        <v>250000</v>
      </c>
    </row>
    <row r="3429" spans="1:7">
      <c r="A3429" s="169" t="s">
        <v>324</v>
      </c>
      <c r="B3429" s="168"/>
      <c r="C3429" s="19">
        <v>0</v>
      </c>
      <c r="D3429" s="20">
        <v>0</v>
      </c>
      <c r="E3429" s="20">
        <v>2800000</v>
      </c>
      <c r="F3429" s="20">
        <v>0</v>
      </c>
      <c r="G3429" s="20">
        <v>0</v>
      </c>
    </row>
    <row r="3430" spans="1:7">
      <c r="A3430" s="170" t="s">
        <v>248</v>
      </c>
      <c r="B3430" s="168"/>
      <c r="C3430" s="15">
        <v>386779.8</v>
      </c>
      <c r="D3430" s="16">
        <v>386887</v>
      </c>
      <c r="E3430" s="16">
        <v>0</v>
      </c>
      <c r="F3430" s="16">
        <v>0</v>
      </c>
      <c r="G3430" s="16">
        <v>0</v>
      </c>
    </row>
    <row r="3431" spans="1:7">
      <c r="A3431" s="174" t="s">
        <v>249</v>
      </c>
      <c r="B3431" s="168"/>
      <c r="C3431" s="17">
        <v>386779.8</v>
      </c>
      <c r="D3431" s="18">
        <v>386887</v>
      </c>
      <c r="E3431" s="18">
        <v>0</v>
      </c>
      <c r="F3431" s="18">
        <v>0</v>
      </c>
      <c r="G3431" s="18">
        <v>0</v>
      </c>
    </row>
    <row r="3432" spans="1:7">
      <c r="A3432" s="169" t="s">
        <v>9</v>
      </c>
      <c r="B3432" s="168"/>
      <c r="C3432" s="19">
        <v>386779.8</v>
      </c>
      <c r="D3432" s="20">
        <v>386887</v>
      </c>
      <c r="E3432" s="20">
        <v>0</v>
      </c>
      <c r="F3432" s="20">
        <v>0</v>
      </c>
      <c r="G3432" s="20">
        <v>0</v>
      </c>
    </row>
    <row r="3433" spans="1:7">
      <c r="A3433" s="175" t="s">
        <v>10</v>
      </c>
      <c r="B3433" s="168"/>
      <c r="C3433" s="21">
        <v>386779.8</v>
      </c>
      <c r="D3433" s="22">
        <v>386887</v>
      </c>
      <c r="E3433" s="22">
        <v>0</v>
      </c>
      <c r="F3433" s="22">
        <v>0</v>
      </c>
      <c r="G3433" s="22">
        <v>0</v>
      </c>
    </row>
    <row r="3434" spans="1:7">
      <c r="A3434" s="175" t="s">
        <v>15</v>
      </c>
      <c r="B3434" s="168"/>
      <c r="C3434" s="21">
        <v>386779.8</v>
      </c>
      <c r="D3434" s="22">
        <v>386887</v>
      </c>
      <c r="E3434" s="22">
        <v>0</v>
      </c>
      <c r="F3434" s="22">
        <v>0</v>
      </c>
      <c r="G3434" s="22">
        <v>0</v>
      </c>
    </row>
    <row r="3435" spans="1:7" ht="26.25" customHeight="1">
      <c r="A3435" s="187" t="s">
        <v>250</v>
      </c>
      <c r="B3435" s="178"/>
      <c r="C3435" s="15">
        <v>1631789.93</v>
      </c>
      <c r="D3435" s="16">
        <v>1773686</v>
      </c>
      <c r="E3435" s="16">
        <v>0</v>
      </c>
      <c r="F3435" s="16">
        <v>0</v>
      </c>
      <c r="G3435" s="16">
        <v>0</v>
      </c>
    </row>
    <row r="3436" spans="1:7">
      <c r="A3436" s="174" t="s">
        <v>251</v>
      </c>
      <c r="B3436" s="168"/>
      <c r="C3436" s="17">
        <v>67969.7</v>
      </c>
      <c r="D3436" s="18">
        <v>114186</v>
      </c>
      <c r="E3436" s="18">
        <v>0</v>
      </c>
      <c r="F3436" s="18">
        <v>0</v>
      </c>
      <c r="G3436" s="18">
        <v>0</v>
      </c>
    </row>
    <row r="3437" spans="1:7">
      <c r="A3437" s="169" t="s">
        <v>9</v>
      </c>
      <c r="B3437" s="168"/>
      <c r="C3437" s="19">
        <v>67969.7</v>
      </c>
      <c r="D3437" s="20">
        <v>111000</v>
      </c>
      <c r="E3437" s="20">
        <v>0</v>
      </c>
      <c r="F3437" s="20">
        <v>0</v>
      </c>
      <c r="G3437" s="20">
        <v>0</v>
      </c>
    </row>
    <row r="3438" spans="1:7">
      <c r="A3438" s="175" t="s">
        <v>10</v>
      </c>
      <c r="B3438" s="168"/>
      <c r="C3438" s="21">
        <v>67969.7</v>
      </c>
      <c r="D3438" s="22">
        <v>111000</v>
      </c>
      <c r="E3438" s="22">
        <v>0</v>
      </c>
      <c r="F3438" s="22">
        <v>0</v>
      </c>
      <c r="G3438" s="22">
        <v>0</v>
      </c>
    </row>
    <row r="3439" spans="1:7">
      <c r="A3439" s="175" t="s">
        <v>11</v>
      </c>
      <c r="B3439" s="168"/>
      <c r="C3439" s="21">
        <v>67969.7</v>
      </c>
      <c r="D3439" s="22">
        <v>111000</v>
      </c>
      <c r="E3439" s="22">
        <v>0</v>
      </c>
      <c r="F3439" s="22">
        <v>0</v>
      </c>
      <c r="G3439" s="22">
        <v>0</v>
      </c>
    </row>
    <row r="3440" spans="1:7">
      <c r="A3440" s="169" t="s">
        <v>93</v>
      </c>
      <c r="B3440" s="168"/>
      <c r="C3440" s="19">
        <v>0</v>
      </c>
      <c r="D3440" s="20">
        <v>3186</v>
      </c>
      <c r="E3440" s="20">
        <v>0</v>
      </c>
      <c r="F3440" s="20">
        <v>0</v>
      </c>
      <c r="G3440" s="20">
        <v>0</v>
      </c>
    </row>
    <row r="3441" spans="1:7">
      <c r="A3441" s="175" t="s">
        <v>10</v>
      </c>
      <c r="B3441" s="168"/>
      <c r="C3441" s="21">
        <v>0</v>
      </c>
      <c r="D3441" s="22">
        <v>3186</v>
      </c>
      <c r="E3441" s="22">
        <v>0</v>
      </c>
      <c r="F3441" s="22">
        <v>0</v>
      </c>
      <c r="G3441" s="22">
        <v>0</v>
      </c>
    </row>
    <row r="3442" spans="1:7">
      <c r="A3442" s="175" t="s">
        <v>11</v>
      </c>
      <c r="B3442" s="168"/>
      <c r="C3442" s="21">
        <v>0</v>
      </c>
      <c r="D3442" s="22">
        <v>3186</v>
      </c>
      <c r="E3442" s="22">
        <v>0</v>
      </c>
      <c r="F3442" s="22">
        <v>0</v>
      </c>
      <c r="G3442" s="22">
        <v>0</v>
      </c>
    </row>
    <row r="3443" spans="1:7">
      <c r="A3443" s="174" t="s">
        <v>252</v>
      </c>
      <c r="B3443" s="168"/>
      <c r="C3443" s="17">
        <v>1093346.33</v>
      </c>
      <c r="D3443" s="18">
        <v>750000</v>
      </c>
      <c r="E3443" s="18">
        <v>0</v>
      </c>
      <c r="F3443" s="18">
        <v>0</v>
      </c>
      <c r="G3443" s="18">
        <v>0</v>
      </c>
    </row>
    <row r="3444" spans="1:7">
      <c r="A3444" s="169" t="s">
        <v>9</v>
      </c>
      <c r="B3444" s="168"/>
      <c r="C3444" s="19">
        <v>1093346.33</v>
      </c>
      <c r="D3444" s="20">
        <v>450000</v>
      </c>
      <c r="E3444" s="20">
        <v>0</v>
      </c>
      <c r="F3444" s="20">
        <v>0</v>
      </c>
      <c r="G3444" s="20">
        <v>0</v>
      </c>
    </row>
    <row r="3445" spans="1:7">
      <c r="A3445" s="175" t="s">
        <v>34</v>
      </c>
      <c r="B3445" s="168"/>
      <c r="C3445" s="21">
        <v>1093346.33</v>
      </c>
      <c r="D3445" s="22">
        <v>450000</v>
      </c>
      <c r="E3445" s="22">
        <v>0</v>
      </c>
      <c r="F3445" s="22">
        <v>0</v>
      </c>
      <c r="G3445" s="22">
        <v>0</v>
      </c>
    </row>
    <row r="3446" spans="1:7">
      <c r="A3446" s="175" t="s">
        <v>35</v>
      </c>
      <c r="B3446" s="168"/>
      <c r="C3446" s="21">
        <v>1093346.33</v>
      </c>
      <c r="D3446" s="22">
        <v>450000</v>
      </c>
      <c r="E3446" s="22">
        <v>0</v>
      </c>
      <c r="F3446" s="22">
        <v>0</v>
      </c>
      <c r="G3446" s="22">
        <v>0</v>
      </c>
    </row>
    <row r="3447" spans="1:7">
      <c r="A3447" s="169" t="s">
        <v>33</v>
      </c>
      <c r="B3447" s="168"/>
      <c r="C3447" s="19">
        <v>0</v>
      </c>
      <c r="D3447" s="20">
        <v>300000</v>
      </c>
      <c r="E3447" s="20">
        <v>0</v>
      </c>
      <c r="F3447" s="20">
        <v>0</v>
      </c>
      <c r="G3447" s="20">
        <v>0</v>
      </c>
    </row>
    <row r="3448" spans="1:7">
      <c r="A3448" s="175" t="s">
        <v>34</v>
      </c>
      <c r="B3448" s="168"/>
      <c r="C3448" s="21">
        <v>0</v>
      </c>
      <c r="D3448" s="22">
        <v>300000</v>
      </c>
      <c r="E3448" s="22">
        <v>0</v>
      </c>
      <c r="F3448" s="22">
        <v>0</v>
      </c>
      <c r="G3448" s="22">
        <v>0</v>
      </c>
    </row>
    <row r="3449" spans="1:7">
      <c r="A3449" s="175" t="s">
        <v>35</v>
      </c>
      <c r="B3449" s="168"/>
      <c r="C3449" s="21">
        <v>0</v>
      </c>
      <c r="D3449" s="22">
        <v>300000</v>
      </c>
      <c r="E3449" s="22">
        <v>0</v>
      </c>
      <c r="F3449" s="22">
        <v>0</v>
      </c>
      <c r="G3449" s="22">
        <v>0</v>
      </c>
    </row>
    <row r="3450" spans="1:7">
      <c r="A3450" s="174" t="s">
        <v>253</v>
      </c>
      <c r="B3450" s="168"/>
      <c r="C3450" s="17">
        <v>470473.9</v>
      </c>
      <c r="D3450" s="18">
        <v>909500</v>
      </c>
      <c r="E3450" s="18">
        <v>0</v>
      </c>
      <c r="F3450" s="18">
        <v>0</v>
      </c>
      <c r="G3450" s="18">
        <v>0</v>
      </c>
    </row>
    <row r="3451" spans="1:7">
      <c r="A3451" s="169" t="s">
        <v>9</v>
      </c>
      <c r="B3451" s="168"/>
      <c r="C3451" s="19">
        <v>462250.72</v>
      </c>
      <c r="D3451" s="20">
        <v>902500</v>
      </c>
      <c r="E3451" s="20">
        <v>0</v>
      </c>
      <c r="F3451" s="20">
        <v>0</v>
      </c>
      <c r="G3451" s="20">
        <v>0</v>
      </c>
    </row>
    <row r="3452" spans="1:7">
      <c r="A3452" s="175" t="s">
        <v>10</v>
      </c>
      <c r="B3452" s="168"/>
      <c r="C3452" s="21">
        <v>462250.72</v>
      </c>
      <c r="D3452" s="22">
        <v>902500</v>
      </c>
      <c r="E3452" s="22">
        <v>0</v>
      </c>
      <c r="F3452" s="22">
        <v>0</v>
      </c>
      <c r="G3452" s="22">
        <v>0</v>
      </c>
    </row>
    <row r="3453" spans="1:7">
      <c r="A3453" s="175" t="s">
        <v>15</v>
      </c>
      <c r="B3453" s="168"/>
      <c r="C3453" s="21">
        <v>462250.72</v>
      </c>
      <c r="D3453" s="22">
        <v>902500</v>
      </c>
      <c r="E3453" s="22">
        <v>0</v>
      </c>
      <c r="F3453" s="22">
        <v>0</v>
      </c>
      <c r="G3453" s="22">
        <v>0</v>
      </c>
    </row>
    <row r="3454" spans="1:7">
      <c r="A3454" s="169" t="s">
        <v>39</v>
      </c>
      <c r="B3454" s="168"/>
      <c r="C3454" s="19">
        <v>8223.18</v>
      </c>
      <c r="D3454" s="20">
        <v>7000</v>
      </c>
      <c r="E3454" s="20">
        <v>0</v>
      </c>
      <c r="F3454" s="20">
        <v>0</v>
      </c>
      <c r="G3454" s="20">
        <v>0</v>
      </c>
    </row>
    <row r="3455" spans="1:7">
      <c r="A3455" s="175" t="s">
        <v>10</v>
      </c>
      <c r="B3455" s="168"/>
      <c r="C3455" s="21">
        <v>8223.18</v>
      </c>
      <c r="D3455" s="22">
        <v>7000</v>
      </c>
      <c r="E3455" s="22">
        <v>0</v>
      </c>
      <c r="F3455" s="22">
        <v>0</v>
      </c>
      <c r="G3455" s="22">
        <v>0</v>
      </c>
    </row>
    <row r="3456" spans="1:7">
      <c r="A3456" s="175" t="s">
        <v>15</v>
      </c>
      <c r="B3456" s="168"/>
      <c r="C3456" s="21">
        <v>8223.18</v>
      </c>
      <c r="D3456" s="22">
        <v>7000</v>
      </c>
      <c r="E3456" s="22">
        <v>0</v>
      </c>
      <c r="F3456" s="22">
        <v>0</v>
      </c>
      <c r="G3456" s="22">
        <v>0</v>
      </c>
    </row>
    <row r="3457" spans="1:7">
      <c r="A3457" s="170" t="s">
        <v>254</v>
      </c>
      <c r="B3457" s="168"/>
      <c r="C3457" s="15">
        <v>539346.72</v>
      </c>
      <c r="D3457" s="16">
        <v>133500</v>
      </c>
      <c r="E3457" s="16">
        <v>0</v>
      </c>
      <c r="F3457" s="16">
        <v>0</v>
      </c>
      <c r="G3457" s="16">
        <v>0</v>
      </c>
    </row>
    <row r="3458" spans="1:7">
      <c r="A3458" s="174" t="s">
        <v>255</v>
      </c>
      <c r="B3458" s="168"/>
      <c r="C3458" s="17">
        <v>53571.72</v>
      </c>
      <c r="D3458" s="18">
        <v>133500</v>
      </c>
      <c r="E3458" s="18">
        <v>0</v>
      </c>
      <c r="F3458" s="18">
        <v>0</v>
      </c>
      <c r="G3458" s="18">
        <v>0</v>
      </c>
    </row>
    <row r="3459" spans="1:7">
      <c r="A3459" s="169" t="s">
        <v>9</v>
      </c>
      <c r="B3459" s="168"/>
      <c r="C3459" s="19">
        <v>53571.72</v>
      </c>
      <c r="D3459" s="20">
        <v>120000</v>
      </c>
      <c r="E3459" s="20">
        <v>0</v>
      </c>
      <c r="F3459" s="20">
        <v>0</v>
      </c>
      <c r="G3459" s="20">
        <v>0</v>
      </c>
    </row>
    <row r="3460" spans="1:7">
      <c r="A3460" s="175" t="s">
        <v>10</v>
      </c>
      <c r="B3460" s="168"/>
      <c r="C3460" s="21">
        <v>53571.72</v>
      </c>
      <c r="D3460" s="22">
        <v>120000</v>
      </c>
      <c r="E3460" s="22">
        <v>0</v>
      </c>
      <c r="F3460" s="22">
        <v>0</v>
      </c>
      <c r="G3460" s="22">
        <v>0</v>
      </c>
    </row>
    <row r="3461" spans="1:7">
      <c r="A3461" s="175" t="s">
        <v>11</v>
      </c>
      <c r="B3461" s="168"/>
      <c r="C3461" s="21">
        <v>44402.22</v>
      </c>
      <c r="D3461" s="22">
        <v>80000</v>
      </c>
      <c r="E3461" s="22">
        <v>0</v>
      </c>
      <c r="F3461" s="22">
        <v>0</v>
      </c>
      <c r="G3461" s="22">
        <v>0</v>
      </c>
    </row>
    <row r="3462" spans="1:7">
      <c r="A3462" s="175" t="s">
        <v>27</v>
      </c>
      <c r="B3462" s="168"/>
      <c r="C3462" s="21">
        <v>9169.5</v>
      </c>
      <c r="D3462" s="22">
        <v>40000</v>
      </c>
      <c r="E3462" s="22">
        <v>0</v>
      </c>
      <c r="F3462" s="22">
        <v>0</v>
      </c>
      <c r="G3462" s="22">
        <v>0</v>
      </c>
    </row>
    <row r="3463" spans="1:7">
      <c r="A3463" s="169" t="s">
        <v>18</v>
      </c>
      <c r="B3463" s="168"/>
      <c r="C3463" s="19">
        <v>0</v>
      </c>
      <c r="D3463" s="20">
        <v>13500</v>
      </c>
      <c r="E3463" s="20">
        <v>0</v>
      </c>
      <c r="F3463" s="20">
        <v>0</v>
      </c>
      <c r="G3463" s="20">
        <v>0</v>
      </c>
    </row>
    <row r="3464" spans="1:7">
      <c r="A3464" s="175" t="s">
        <v>10</v>
      </c>
      <c r="B3464" s="168"/>
      <c r="C3464" s="21">
        <v>0</v>
      </c>
      <c r="D3464" s="22">
        <v>13500</v>
      </c>
      <c r="E3464" s="22">
        <v>0</v>
      </c>
      <c r="F3464" s="22">
        <v>0</v>
      </c>
      <c r="G3464" s="22">
        <v>0</v>
      </c>
    </row>
    <row r="3465" spans="1:7">
      <c r="A3465" s="175" t="s">
        <v>11</v>
      </c>
      <c r="B3465" s="168"/>
      <c r="C3465" s="21">
        <v>0</v>
      </c>
      <c r="D3465" s="22">
        <v>13500</v>
      </c>
      <c r="E3465" s="22">
        <v>0</v>
      </c>
      <c r="F3465" s="22">
        <v>0</v>
      </c>
      <c r="G3465" s="22">
        <v>0</v>
      </c>
    </row>
    <row r="3466" spans="1:7">
      <c r="A3466" s="174" t="s">
        <v>256</v>
      </c>
      <c r="B3466" s="168"/>
      <c r="C3466" s="17">
        <v>485775</v>
      </c>
      <c r="D3466" s="18">
        <v>0</v>
      </c>
      <c r="E3466" s="18">
        <v>0</v>
      </c>
      <c r="F3466" s="18">
        <v>0</v>
      </c>
      <c r="G3466" s="18">
        <v>0</v>
      </c>
    </row>
    <row r="3467" spans="1:7">
      <c r="A3467" s="169" t="s">
        <v>9</v>
      </c>
      <c r="B3467" s="168"/>
      <c r="C3467" s="19">
        <v>357773.29</v>
      </c>
      <c r="D3467" s="20">
        <v>0</v>
      </c>
      <c r="E3467" s="20">
        <v>0</v>
      </c>
      <c r="F3467" s="20">
        <v>0</v>
      </c>
      <c r="G3467" s="20">
        <v>0</v>
      </c>
    </row>
    <row r="3468" spans="1:7">
      <c r="A3468" s="175" t="s">
        <v>34</v>
      </c>
      <c r="B3468" s="168"/>
      <c r="C3468" s="21">
        <v>357773.29</v>
      </c>
      <c r="D3468" s="22">
        <v>0</v>
      </c>
      <c r="E3468" s="22">
        <v>0</v>
      </c>
      <c r="F3468" s="22">
        <v>0</v>
      </c>
      <c r="G3468" s="22">
        <v>0</v>
      </c>
    </row>
    <row r="3469" spans="1:7">
      <c r="A3469" s="175" t="s">
        <v>35</v>
      </c>
      <c r="B3469" s="168"/>
      <c r="C3469" s="21">
        <v>357773.29</v>
      </c>
      <c r="D3469" s="22">
        <v>0</v>
      </c>
      <c r="E3469" s="22">
        <v>0</v>
      </c>
      <c r="F3469" s="22">
        <v>0</v>
      </c>
      <c r="G3469" s="22">
        <v>0</v>
      </c>
    </row>
    <row r="3470" spans="1:7">
      <c r="A3470" s="169" t="s">
        <v>18</v>
      </c>
      <c r="B3470" s="168"/>
      <c r="C3470" s="19">
        <v>128001.71</v>
      </c>
      <c r="D3470" s="20">
        <v>0</v>
      </c>
      <c r="E3470" s="20">
        <v>0</v>
      </c>
      <c r="F3470" s="20">
        <v>0</v>
      </c>
      <c r="G3470" s="20">
        <v>0</v>
      </c>
    </row>
    <row r="3471" spans="1:7">
      <c r="A3471" s="175" t="s">
        <v>34</v>
      </c>
      <c r="B3471" s="168"/>
      <c r="C3471" s="21">
        <v>128001.71</v>
      </c>
      <c r="D3471" s="22">
        <v>0</v>
      </c>
      <c r="E3471" s="22">
        <v>0</v>
      </c>
      <c r="F3471" s="22">
        <v>0</v>
      </c>
      <c r="G3471" s="22">
        <v>0</v>
      </c>
    </row>
    <row r="3472" spans="1:7">
      <c r="A3472" s="175" t="s">
        <v>35</v>
      </c>
      <c r="B3472" s="168"/>
      <c r="C3472" s="21">
        <v>128001.71</v>
      </c>
      <c r="D3472" s="22">
        <v>0</v>
      </c>
      <c r="E3472" s="22">
        <v>0</v>
      </c>
      <c r="F3472" s="22">
        <v>0</v>
      </c>
      <c r="G3472" s="22">
        <v>0</v>
      </c>
    </row>
    <row r="3473" spans="1:7">
      <c r="A3473" s="170" t="s">
        <v>257</v>
      </c>
      <c r="B3473" s="168"/>
      <c r="C3473" s="15">
        <v>137897.01</v>
      </c>
      <c r="D3473" s="16">
        <v>180000</v>
      </c>
      <c r="E3473" s="16">
        <v>0</v>
      </c>
      <c r="F3473" s="16">
        <v>0</v>
      </c>
      <c r="G3473" s="16">
        <v>0</v>
      </c>
    </row>
    <row r="3474" spans="1:7">
      <c r="A3474" s="174" t="s">
        <v>258</v>
      </c>
      <c r="B3474" s="168"/>
      <c r="C3474" s="17">
        <v>7897.01</v>
      </c>
      <c r="D3474" s="18">
        <v>20000</v>
      </c>
      <c r="E3474" s="18">
        <v>0</v>
      </c>
      <c r="F3474" s="18">
        <v>0</v>
      </c>
      <c r="G3474" s="18">
        <v>0</v>
      </c>
    </row>
    <row r="3475" spans="1:7">
      <c r="A3475" s="169" t="s">
        <v>9</v>
      </c>
      <c r="B3475" s="168"/>
      <c r="C3475" s="19">
        <v>7897.01</v>
      </c>
      <c r="D3475" s="20">
        <v>20000</v>
      </c>
      <c r="E3475" s="20">
        <v>0</v>
      </c>
      <c r="F3475" s="20">
        <v>0</v>
      </c>
      <c r="G3475" s="20">
        <v>0</v>
      </c>
    </row>
    <row r="3476" spans="1:7">
      <c r="A3476" s="175" t="s">
        <v>10</v>
      </c>
      <c r="B3476" s="168"/>
      <c r="C3476" s="21">
        <v>7897.01</v>
      </c>
      <c r="D3476" s="22">
        <v>20000</v>
      </c>
      <c r="E3476" s="22">
        <v>0</v>
      </c>
      <c r="F3476" s="22">
        <v>0</v>
      </c>
      <c r="G3476" s="22">
        <v>0</v>
      </c>
    </row>
    <row r="3477" spans="1:7">
      <c r="A3477" s="175" t="s">
        <v>11</v>
      </c>
      <c r="B3477" s="168"/>
      <c r="C3477" s="21">
        <v>7897.01</v>
      </c>
      <c r="D3477" s="22">
        <v>20000</v>
      </c>
      <c r="E3477" s="22">
        <v>0</v>
      </c>
      <c r="F3477" s="22">
        <v>0</v>
      </c>
      <c r="G3477" s="22">
        <v>0</v>
      </c>
    </row>
    <row r="3478" spans="1:7">
      <c r="A3478" s="174" t="s">
        <v>438</v>
      </c>
      <c r="B3478" s="168"/>
      <c r="C3478" s="17">
        <v>0</v>
      </c>
      <c r="D3478" s="18">
        <v>10000</v>
      </c>
      <c r="E3478" s="18">
        <v>0</v>
      </c>
      <c r="F3478" s="18">
        <v>0</v>
      </c>
      <c r="G3478" s="18">
        <v>0</v>
      </c>
    </row>
    <row r="3479" spans="1:7">
      <c r="A3479" s="169" t="s">
        <v>9</v>
      </c>
      <c r="B3479" s="168"/>
      <c r="C3479" s="19">
        <v>0</v>
      </c>
      <c r="D3479" s="20">
        <v>10000</v>
      </c>
      <c r="E3479" s="20">
        <v>0</v>
      </c>
      <c r="F3479" s="20">
        <v>0</v>
      </c>
      <c r="G3479" s="20">
        <v>0</v>
      </c>
    </row>
    <row r="3480" spans="1:7">
      <c r="A3480" s="175" t="s">
        <v>10</v>
      </c>
      <c r="B3480" s="168"/>
      <c r="C3480" s="21">
        <v>0</v>
      </c>
      <c r="D3480" s="22">
        <v>10000</v>
      </c>
      <c r="E3480" s="22">
        <v>0</v>
      </c>
      <c r="F3480" s="22">
        <v>0</v>
      </c>
      <c r="G3480" s="22">
        <v>0</v>
      </c>
    </row>
    <row r="3481" spans="1:7">
      <c r="A3481" s="175" t="s">
        <v>27</v>
      </c>
      <c r="B3481" s="168"/>
      <c r="C3481" s="21">
        <v>0</v>
      </c>
      <c r="D3481" s="22">
        <v>10000</v>
      </c>
      <c r="E3481" s="22">
        <v>0</v>
      </c>
      <c r="F3481" s="22">
        <v>0</v>
      </c>
      <c r="G3481" s="22">
        <v>0</v>
      </c>
    </row>
    <row r="3482" spans="1:7">
      <c r="A3482" s="174" t="s">
        <v>259</v>
      </c>
      <c r="B3482" s="168"/>
      <c r="C3482" s="17">
        <v>130000</v>
      </c>
      <c r="D3482" s="18">
        <v>150000</v>
      </c>
      <c r="E3482" s="18">
        <v>0</v>
      </c>
      <c r="F3482" s="18">
        <v>0</v>
      </c>
      <c r="G3482" s="18">
        <v>0</v>
      </c>
    </row>
    <row r="3483" spans="1:7">
      <c r="A3483" s="169" t="s">
        <v>33</v>
      </c>
      <c r="B3483" s="168"/>
      <c r="C3483" s="19">
        <v>130000</v>
      </c>
      <c r="D3483" s="20">
        <v>150000</v>
      </c>
      <c r="E3483" s="20">
        <v>0</v>
      </c>
      <c r="F3483" s="20">
        <v>0</v>
      </c>
      <c r="G3483" s="20">
        <v>0</v>
      </c>
    </row>
    <row r="3484" spans="1:7">
      <c r="A3484" s="175" t="s">
        <v>34</v>
      </c>
      <c r="B3484" s="168"/>
      <c r="C3484" s="21">
        <v>130000</v>
      </c>
      <c r="D3484" s="22">
        <v>150000</v>
      </c>
      <c r="E3484" s="22">
        <v>0</v>
      </c>
      <c r="F3484" s="22">
        <v>0</v>
      </c>
      <c r="G3484" s="22">
        <v>0</v>
      </c>
    </row>
    <row r="3485" spans="1:7">
      <c r="A3485" s="175" t="s">
        <v>35</v>
      </c>
      <c r="B3485" s="168"/>
      <c r="C3485" s="21">
        <v>130000</v>
      </c>
      <c r="D3485" s="22">
        <v>150000</v>
      </c>
      <c r="E3485" s="22">
        <v>0</v>
      </c>
      <c r="F3485" s="22">
        <v>0</v>
      </c>
      <c r="G3485" s="22">
        <v>0</v>
      </c>
    </row>
    <row r="3486" spans="1:7">
      <c r="A3486" s="170" t="s">
        <v>260</v>
      </c>
      <c r="B3486" s="168"/>
      <c r="C3486" s="15">
        <v>17626931.260000002</v>
      </c>
      <c r="D3486" s="16">
        <v>22024276</v>
      </c>
      <c r="E3486" s="16">
        <v>0</v>
      </c>
      <c r="F3486" s="16">
        <v>0</v>
      </c>
      <c r="G3486" s="16">
        <v>0</v>
      </c>
    </row>
    <row r="3487" spans="1:7">
      <c r="A3487" s="174" t="s">
        <v>261</v>
      </c>
      <c r="B3487" s="168"/>
      <c r="C3487" s="17">
        <v>5956496.5099999998</v>
      </c>
      <c r="D3487" s="18">
        <v>7686000</v>
      </c>
      <c r="E3487" s="18">
        <v>0</v>
      </c>
      <c r="F3487" s="18">
        <v>0</v>
      </c>
      <c r="G3487" s="18">
        <v>0</v>
      </c>
    </row>
    <row r="3488" spans="1:7">
      <c r="A3488" s="169" t="s">
        <v>9</v>
      </c>
      <c r="B3488" s="168"/>
      <c r="C3488" s="19">
        <v>4066886.15</v>
      </c>
      <c r="D3488" s="20">
        <v>4455000</v>
      </c>
      <c r="E3488" s="20">
        <v>0</v>
      </c>
      <c r="F3488" s="20">
        <v>0</v>
      </c>
      <c r="G3488" s="20">
        <v>0</v>
      </c>
    </row>
    <row r="3489" spans="1:7">
      <c r="A3489" s="175" t="s">
        <v>10</v>
      </c>
      <c r="B3489" s="168"/>
      <c r="C3489" s="21">
        <v>4066886.15</v>
      </c>
      <c r="D3489" s="22">
        <v>4455000</v>
      </c>
      <c r="E3489" s="22">
        <v>0</v>
      </c>
      <c r="F3489" s="22">
        <v>0</v>
      </c>
      <c r="G3489" s="22">
        <v>0</v>
      </c>
    </row>
    <row r="3490" spans="1:7">
      <c r="A3490" s="175" t="s">
        <v>11</v>
      </c>
      <c r="B3490" s="168"/>
      <c r="C3490" s="21">
        <v>4066886.15</v>
      </c>
      <c r="D3490" s="22">
        <v>4455000</v>
      </c>
      <c r="E3490" s="22">
        <v>0</v>
      </c>
      <c r="F3490" s="22">
        <v>0</v>
      </c>
      <c r="G3490" s="22">
        <v>0</v>
      </c>
    </row>
    <row r="3491" spans="1:7">
      <c r="A3491" s="179" t="s">
        <v>434</v>
      </c>
      <c r="B3491" s="168"/>
      <c r="C3491" s="26">
        <v>0</v>
      </c>
      <c r="D3491" s="27">
        <v>1000000</v>
      </c>
      <c r="E3491" s="27">
        <v>0</v>
      </c>
      <c r="F3491" s="27">
        <v>0</v>
      </c>
      <c r="G3491" s="27">
        <v>0</v>
      </c>
    </row>
    <row r="3492" spans="1:7">
      <c r="A3492" s="175" t="s">
        <v>10</v>
      </c>
      <c r="B3492" s="168"/>
      <c r="C3492" s="21">
        <v>0</v>
      </c>
      <c r="D3492" s="22">
        <v>1000000</v>
      </c>
      <c r="E3492" s="22">
        <v>0</v>
      </c>
      <c r="F3492" s="22">
        <v>0</v>
      </c>
      <c r="G3492" s="22">
        <v>0</v>
      </c>
    </row>
    <row r="3493" spans="1:7">
      <c r="A3493" s="175" t="s">
        <v>11</v>
      </c>
      <c r="B3493" s="168"/>
      <c r="C3493" s="21">
        <v>0</v>
      </c>
      <c r="D3493" s="22">
        <v>1000000</v>
      </c>
      <c r="E3493" s="22">
        <v>0</v>
      </c>
      <c r="F3493" s="22">
        <v>0</v>
      </c>
      <c r="G3493" s="22">
        <v>0</v>
      </c>
    </row>
    <row r="3494" spans="1:7">
      <c r="A3494" s="169" t="s">
        <v>18</v>
      </c>
      <c r="B3494" s="168"/>
      <c r="C3494" s="19">
        <v>1889610.36</v>
      </c>
      <c r="D3494" s="20">
        <v>1731000</v>
      </c>
      <c r="E3494" s="20">
        <v>0</v>
      </c>
      <c r="F3494" s="20">
        <v>0</v>
      </c>
      <c r="G3494" s="20">
        <v>0</v>
      </c>
    </row>
    <row r="3495" spans="1:7">
      <c r="A3495" s="175" t="s">
        <v>10</v>
      </c>
      <c r="B3495" s="168"/>
      <c r="C3495" s="21">
        <v>1889610.36</v>
      </c>
      <c r="D3495" s="22">
        <v>1731000</v>
      </c>
      <c r="E3495" s="22">
        <v>0</v>
      </c>
      <c r="F3495" s="22">
        <v>0</v>
      </c>
      <c r="G3495" s="22">
        <v>0</v>
      </c>
    </row>
    <row r="3496" spans="1:7">
      <c r="A3496" s="175" t="s">
        <v>11</v>
      </c>
      <c r="B3496" s="168"/>
      <c r="C3496" s="21">
        <v>1889610.36</v>
      </c>
      <c r="D3496" s="22">
        <v>1731000</v>
      </c>
      <c r="E3496" s="22">
        <v>0</v>
      </c>
      <c r="F3496" s="22">
        <v>0</v>
      </c>
      <c r="G3496" s="22">
        <v>0</v>
      </c>
    </row>
    <row r="3497" spans="1:7">
      <c r="A3497" s="169" t="s">
        <v>33</v>
      </c>
      <c r="B3497" s="168"/>
      <c r="C3497" s="19">
        <v>0</v>
      </c>
      <c r="D3497" s="20">
        <v>500000</v>
      </c>
      <c r="E3497" s="20">
        <v>0</v>
      </c>
      <c r="F3497" s="20">
        <v>0</v>
      </c>
      <c r="G3497" s="20">
        <v>0</v>
      </c>
    </row>
    <row r="3498" spans="1:7">
      <c r="A3498" s="175" t="s">
        <v>10</v>
      </c>
      <c r="B3498" s="168"/>
      <c r="C3498" s="21">
        <v>0</v>
      </c>
      <c r="D3498" s="22">
        <v>500000</v>
      </c>
      <c r="E3498" s="22">
        <v>0</v>
      </c>
      <c r="F3498" s="22">
        <v>0</v>
      </c>
      <c r="G3498" s="22">
        <v>0</v>
      </c>
    </row>
    <row r="3499" spans="1:7">
      <c r="A3499" s="175" t="s">
        <v>11</v>
      </c>
      <c r="B3499" s="168"/>
      <c r="C3499" s="21">
        <v>0</v>
      </c>
      <c r="D3499" s="22">
        <v>500000</v>
      </c>
      <c r="E3499" s="22">
        <v>0</v>
      </c>
      <c r="F3499" s="22">
        <v>0</v>
      </c>
      <c r="G3499" s="22">
        <v>0</v>
      </c>
    </row>
    <row r="3500" spans="1:7">
      <c r="A3500" s="174" t="s">
        <v>262</v>
      </c>
      <c r="B3500" s="168"/>
      <c r="C3500" s="17">
        <v>1524125.96</v>
      </c>
      <c r="D3500" s="18">
        <v>4970000</v>
      </c>
      <c r="E3500" s="18">
        <v>0</v>
      </c>
      <c r="F3500" s="18">
        <v>0</v>
      </c>
      <c r="G3500" s="18">
        <v>0</v>
      </c>
    </row>
    <row r="3501" spans="1:7">
      <c r="A3501" s="169" t="s">
        <v>9</v>
      </c>
      <c r="B3501" s="168"/>
      <c r="C3501" s="19">
        <v>1487863.46</v>
      </c>
      <c r="D3501" s="20">
        <v>4340000</v>
      </c>
      <c r="E3501" s="20">
        <v>0</v>
      </c>
      <c r="F3501" s="20">
        <v>0</v>
      </c>
      <c r="G3501" s="20">
        <v>0</v>
      </c>
    </row>
    <row r="3502" spans="1:7">
      <c r="A3502" s="175" t="s">
        <v>10</v>
      </c>
      <c r="B3502" s="168"/>
      <c r="C3502" s="21">
        <v>1487863.46</v>
      </c>
      <c r="D3502" s="22">
        <v>4340000</v>
      </c>
      <c r="E3502" s="22">
        <v>0</v>
      </c>
      <c r="F3502" s="22">
        <v>0</v>
      </c>
      <c r="G3502" s="22">
        <v>0</v>
      </c>
    </row>
    <row r="3503" spans="1:7">
      <c r="A3503" s="175" t="s">
        <v>11</v>
      </c>
      <c r="B3503" s="168"/>
      <c r="C3503" s="21">
        <v>1487863.46</v>
      </c>
      <c r="D3503" s="22">
        <v>4340000</v>
      </c>
      <c r="E3503" s="22">
        <v>0</v>
      </c>
      <c r="F3503" s="22">
        <v>0</v>
      </c>
      <c r="G3503" s="22">
        <v>0</v>
      </c>
    </row>
    <row r="3504" spans="1:7">
      <c r="A3504" s="179" t="s">
        <v>314</v>
      </c>
      <c r="B3504" s="168"/>
      <c r="C3504" s="26">
        <v>36262.5</v>
      </c>
      <c r="D3504" s="27">
        <v>70000</v>
      </c>
      <c r="E3504" s="27">
        <v>0</v>
      </c>
      <c r="F3504" s="27">
        <v>0</v>
      </c>
      <c r="G3504" s="27">
        <v>0</v>
      </c>
    </row>
    <row r="3505" spans="1:7">
      <c r="A3505" s="175" t="s">
        <v>10</v>
      </c>
      <c r="B3505" s="168"/>
      <c r="C3505" s="21">
        <v>36262.5</v>
      </c>
      <c r="D3505" s="22">
        <v>70000</v>
      </c>
      <c r="E3505" s="22">
        <v>0</v>
      </c>
      <c r="F3505" s="22">
        <v>0</v>
      </c>
      <c r="G3505" s="22">
        <v>0</v>
      </c>
    </row>
    <row r="3506" spans="1:7">
      <c r="A3506" s="175" t="s">
        <v>11</v>
      </c>
      <c r="B3506" s="168"/>
      <c r="C3506" s="21">
        <v>36262.5</v>
      </c>
      <c r="D3506" s="22">
        <v>70000</v>
      </c>
      <c r="E3506" s="22">
        <v>0</v>
      </c>
      <c r="F3506" s="22">
        <v>0</v>
      </c>
      <c r="G3506" s="22">
        <v>0</v>
      </c>
    </row>
    <row r="3507" spans="1:7">
      <c r="A3507" s="169" t="s">
        <v>33</v>
      </c>
      <c r="B3507" s="168"/>
      <c r="C3507" s="19">
        <v>0</v>
      </c>
      <c r="D3507" s="20">
        <v>560000</v>
      </c>
      <c r="E3507" s="20">
        <v>0</v>
      </c>
      <c r="F3507" s="20">
        <v>0</v>
      </c>
      <c r="G3507" s="20">
        <v>0</v>
      </c>
    </row>
    <row r="3508" spans="1:7">
      <c r="A3508" s="175" t="s">
        <v>10</v>
      </c>
      <c r="B3508" s="168"/>
      <c r="C3508" s="21">
        <v>0</v>
      </c>
      <c r="D3508" s="22">
        <v>560000</v>
      </c>
      <c r="E3508" s="22">
        <v>0</v>
      </c>
      <c r="F3508" s="22">
        <v>0</v>
      </c>
      <c r="G3508" s="22">
        <v>0</v>
      </c>
    </row>
    <row r="3509" spans="1:7">
      <c r="A3509" s="175" t="s">
        <v>11</v>
      </c>
      <c r="B3509" s="168"/>
      <c r="C3509" s="21">
        <v>0</v>
      </c>
      <c r="D3509" s="22">
        <v>560000</v>
      </c>
      <c r="E3509" s="22">
        <v>0</v>
      </c>
      <c r="F3509" s="22">
        <v>0</v>
      </c>
      <c r="G3509" s="22">
        <v>0</v>
      </c>
    </row>
    <row r="3510" spans="1:7">
      <c r="A3510" s="174" t="s">
        <v>263</v>
      </c>
      <c r="B3510" s="168"/>
      <c r="C3510" s="17">
        <v>3054977.48</v>
      </c>
      <c r="D3510" s="18">
        <v>3464000</v>
      </c>
      <c r="E3510" s="18">
        <v>0</v>
      </c>
      <c r="F3510" s="18">
        <v>0</v>
      </c>
      <c r="G3510" s="18">
        <v>0</v>
      </c>
    </row>
    <row r="3511" spans="1:7">
      <c r="A3511" s="169" t="s">
        <v>9</v>
      </c>
      <c r="B3511" s="168"/>
      <c r="C3511" s="19">
        <v>649110.72</v>
      </c>
      <c r="D3511" s="20">
        <v>1518900</v>
      </c>
      <c r="E3511" s="20">
        <v>0</v>
      </c>
      <c r="F3511" s="20">
        <v>0</v>
      </c>
      <c r="G3511" s="20">
        <v>0</v>
      </c>
    </row>
    <row r="3512" spans="1:7">
      <c r="A3512" s="175" t="s">
        <v>10</v>
      </c>
      <c r="B3512" s="168"/>
      <c r="C3512" s="21">
        <v>649110.72</v>
      </c>
      <c r="D3512" s="22">
        <v>1518900</v>
      </c>
      <c r="E3512" s="22">
        <v>0</v>
      </c>
      <c r="F3512" s="22">
        <v>0</v>
      </c>
      <c r="G3512" s="22">
        <v>0</v>
      </c>
    </row>
    <row r="3513" spans="1:7">
      <c r="A3513" s="175" t="s">
        <v>11</v>
      </c>
      <c r="B3513" s="168"/>
      <c r="C3513" s="21">
        <v>649110.72</v>
      </c>
      <c r="D3513" s="22">
        <v>1518900</v>
      </c>
      <c r="E3513" s="22">
        <v>0</v>
      </c>
      <c r="F3513" s="22">
        <v>0</v>
      </c>
      <c r="G3513" s="22">
        <v>0</v>
      </c>
    </row>
    <row r="3514" spans="1:7">
      <c r="A3514" s="179" t="s">
        <v>434</v>
      </c>
      <c r="B3514" s="168"/>
      <c r="C3514" s="26">
        <v>2309093.2200000002</v>
      </c>
      <c r="D3514" s="27">
        <v>800000</v>
      </c>
      <c r="E3514" s="27">
        <v>0</v>
      </c>
      <c r="F3514" s="27">
        <v>0</v>
      </c>
      <c r="G3514" s="27">
        <v>0</v>
      </c>
    </row>
    <row r="3515" spans="1:7">
      <c r="A3515" s="175" t="s">
        <v>10</v>
      </c>
      <c r="B3515" s="168"/>
      <c r="C3515" s="21">
        <v>2309093.2200000002</v>
      </c>
      <c r="D3515" s="22">
        <v>800000</v>
      </c>
      <c r="E3515" s="22">
        <v>0</v>
      </c>
      <c r="F3515" s="22">
        <v>0</v>
      </c>
      <c r="G3515" s="22">
        <v>0</v>
      </c>
    </row>
    <row r="3516" spans="1:7">
      <c r="A3516" s="175" t="s">
        <v>11</v>
      </c>
      <c r="B3516" s="168"/>
      <c r="C3516" s="21">
        <v>2309093.2200000002</v>
      </c>
      <c r="D3516" s="22">
        <v>800000</v>
      </c>
      <c r="E3516" s="22">
        <v>0</v>
      </c>
      <c r="F3516" s="22">
        <v>0</v>
      </c>
      <c r="G3516" s="22">
        <v>0</v>
      </c>
    </row>
    <row r="3517" spans="1:7">
      <c r="A3517" s="179" t="s">
        <v>314</v>
      </c>
      <c r="B3517" s="168"/>
      <c r="C3517" s="26">
        <v>96772</v>
      </c>
      <c r="D3517" s="27">
        <v>1145100</v>
      </c>
      <c r="E3517" s="27">
        <v>0</v>
      </c>
      <c r="F3517" s="27">
        <v>0</v>
      </c>
      <c r="G3517" s="27">
        <v>0</v>
      </c>
    </row>
    <row r="3518" spans="1:7">
      <c r="A3518" s="175" t="s">
        <v>10</v>
      </c>
      <c r="B3518" s="168"/>
      <c r="C3518" s="21">
        <v>96772</v>
      </c>
      <c r="D3518" s="22">
        <v>1145100</v>
      </c>
      <c r="E3518" s="22">
        <v>0</v>
      </c>
      <c r="F3518" s="22">
        <v>0</v>
      </c>
      <c r="G3518" s="22">
        <v>0</v>
      </c>
    </row>
    <row r="3519" spans="1:7">
      <c r="A3519" s="175" t="s">
        <v>11</v>
      </c>
      <c r="B3519" s="168"/>
      <c r="C3519" s="21">
        <v>96772</v>
      </c>
      <c r="D3519" s="22">
        <v>1145100</v>
      </c>
      <c r="E3519" s="22">
        <v>0</v>
      </c>
      <c r="F3519" s="22">
        <v>0</v>
      </c>
      <c r="G3519" s="22">
        <v>0</v>
      </c>
    </row>
    <row r="3520" spans="1:7">
      <c r="A3520" s="169" t="s">
        <v>93</v>
      </c>
      <c r="B3520" s="168"/>
      <c r="C3520" s="19">
        <v>1.54</v>
      </c>
      <c r="D3520" s="20">
        <v>0</v>
      </c>
      <c r="E3520" s="20">
        <v>0</v>
      </c>
      <c r="F3520" s="20">
        <v>0</v>
      </c>
      <c r="G3520" s="20">
        <v>0</v>
      </c>
    </row>
    <row r="3521" spans="1:7">
      <c r="A3521" s="175" t="s">
        <v>10</v>
      </c>
      <c r="B3521" s="168"/>
      <c r="C3521" s="21">
        <v>1.54</v>
      </c>
      <c r="D3521" s="22">
        <v>0</v>
      </c>
      <c r="E3521" s="22">
        <v>0</v>
      </c>
      <c r="F3521" s="22">
        <v>0</v>
      </c>
      <c r="G3521" s="22">
        <v>0</v>
      </c>
    </row>
    <row r="3522" spans="1:7">
      <c r="A3522" s="175" t="s">
        <v>11</v>
      </c>
      <c r="B3522" s="168"/>
      <c r="C3522" s="21">
        <v>1.54</v>
      </c>
      <c r="D3522" s="22">
        <v>0</v>
      </c>
      <c r="E3522" s="22">
        <v>0</v>
      </c>
      <c r="F3522" s="22">
        <v>0</v>
      </c>
      <c r="G3522" s="22">
        <v>0</v>
      </c>
    </row>
    <row r="3523" spans="1:7">
      <c r="A3523" s="174" t="s">
        <v>264</v>
      </c>
      <c r="B3523" s="168"/>
      <c r="C3523" s="17">
        <v>1564291.61</v>
      </c>
      <c r="D3523" s="18">
        <v>1675400</v>
      </c>
      <c r="E3523" s="18">
        <v>0</v>
      </c>
      <c r="F3523" s="18">
        <v>0</v>
      </c>
      <c r="G3523" s="18">
        <v>0</v>
      </c>
    </row>
    <row r="3524" spans="1:7">
      <c r="A3524" s="169" t="s">
        <v>9</v>
      </c>
      <c r="B3524" s="168"/>
      <c r="C3524" s="19">
        <v>596089.88</v>
      </c>
      <c r="D3524" s="20">
        <v>1496400</v>
      </c>
      <c r="E3524" s="20">
        <v>0</v>
      </c>
      <c r="F3524" s="20">
        <v>0</v>
      </c>
      <c r="G3524" s="20">
        <v>0</v>
      </c>
    </row>
    <row r="3525" spans="1:7">
      <c r="A3525" s="175" t="s">
        <v>10</v>
      </c>
      <c r="B3525" s="168"/>
      <c r="C3525" s="21">
        <v>0</v>
      </c>
      <c r="D3525" s="22">
        <v>2000</v>
      </c>
      <c r="E3525" s="22">
        <v>0</v>
      </c>
      <c r="F3525" s="22">
        <v>0</v>
      </c>
      <c r="G3525" s="22">
        <v>0</v>
      </c>
    </row>
    <row r="3526" spans="1:7">
      <c r="A3526" s="175" t="s">
        <v>11</v>
      </c>
      <c r="B3526" s="168"/>
      <c r="C3526" s="21">
        <v>0</v>
      </c>
      <c r="D3526" s="22">
        <v>2000</v>
      </c>
      <c r="E3526" s="22">
        <v>0</v>
      </c>
      <c r="F3526" s="22">
        <v>0</v>
      </c>
      <c r="G3526" s="22">
        <v>0</v>
      </c>
    </row>
    <row r="3527" spans="1:7">
      <c r="A3527" s="175" t="s">
        <v>34</v>
      </c>
      <c r="B3527" s="168"/>
      <c r="C3527" s="21">
        <v>596089.88</v>
      </c>
      <c r="D3527" s="22">
        <v>1494400</v>
      </c>
      <c r="E3527" s="22">
        <v>0</v>
      </c>
      <c r="F3527" s="22">
        <v>0</v>
      </c>
      <c r="G3527" s="22">
        <v>0</v>
      </c>
    </row>
    <row r="3528" spans="1:7">
      <c r="A3528" s="175" t="s">
        <v>35</v>
      </c>
      <c r="B3528" s="168"/>
      <c r="C3528" s="21">
        <v>596089.88</v>
      </c>
      <c r="D3528" s="22">
        <v>1494400</v>
      </c>
      <c r="E3528" s="22">
        <v>0</v>
      </c>
      <c r="F3528" s="22">
        <v>0</v>
      </c>
      <c r="G3528" s="22">
        <v>0</v>
      </c>
    </row>
    <row r="3529" spans="1:7">
      <c r="A3529" s="179" t="s">
        <v>314</v>
      </c>
      <c r="B3529" s="168"/>
      <c r="C3529" s="26">
        <v>904156.94</v>
      </c>
      <c r="D3529" s="27">
        <v>172000</v>
      </c>
      <c r="E3529" s="27">
        <v>0</v>
      </c>
      <c r="F3529" s="27">
        <v>0</v>
      </c>
      <c r="G3529" s="27">
        <v>0</v>
      </c>
    </row>
    <row r="3530" spans="1:7">
      <c r="A3530" s="175" t="s">
        <v>10</v>
      </c>
      <c r="B3530" s="168"/>
      <c r="C3530" s="21">
        <v>0</v>
      </c>
      <c r="D3530" s="22">
        <v>7000</v>
      </c>
      <c r="E3530" s="22">
        <v>0</v>
      </c>
      <c r="F3530" s="22">
        <v>0</v>
      </c>
      <c r="G3530" s="22">
        <v>0</v>
      </c>
    </row>
    <row r="3531" spans="1:7">
      <c r="A3531" s="175" t="s">
        <v>11</v>
      </c>
      <c r="B3531" s="168"/>
      <c r="C3531" s="21">
        <v>0</v>
      </c>
      <c r="D3531" s="22">
        <v>7000</v>
      </c>
      <c r="E3531" s="22">
        <v>0</v>
      </c>
      <c r="F3531" s="22">
        <v>0</v>
      </c>
      <c r="G3531" s="22">
        <v>0</v>
      </c>
    </row>
    <row r="3532" spans="1:7">
      <c r="A3532" s="175" t="s">
        <v>34</v>
      </c>
      <c r="B3532" s="168"/>
      <c r="C3532" s="21">
        <v>904156.94</v>
      </c>
      <c r="D3532" s="22">
        <v>165000</v>
      </c>
      <c r="E3532" s="22">
        <v>0</v>
      </c>
      <c r="F3532" s="22">
        <v>0</v>
      </c>
      <c r="G3532" s="22">
        <v>0</v>
      </c>
    </row>
    <row r="3533" spans="1:7">
      <c r="A3533" s="175" t="s">
        <v>35</v>
      </c>
      <c r="B3533" s="168"/>
      <c r="C3533" s="21">
        <v>904156.94</v>
      </c>
      <c r="D3533" s="22">
        <v>165000</v>
      </c>
      <c r="E3533" s="22">
        <v>0</v>
      </c>
      <c r="F3533" s="22">
        <v>0</v>
      </c>
      <c r="G3533" s="22">
        <v>0</v>
      </c>
    </row>
    <row r="3534" spans="1:7">
      <c r="A3534" s="169" t="s">
        <v>93</v>
      </c>
      <c r="B3534" s="168"/>
      <c r="C3534" s="19">
        <v>64044.79</v>
      </c>
      <c r="D3534" s="20">
        <v>0</v>
      </c>
      <c r="E3534" s="20">
        <v>0</v>
      </c>
      <c r="F3534" s="20">
        <v>0</v>
      </c>
      <c r="G3534" s="20">
        <v>0</v>
      </c>
    </row>
    <row r="3535" spans="1:7">
      <c r="A3535" s="175" t="s">
        <v>34</v>
      </c>
      <c r="B3535" s="168"/>
      <c r="C3535" s="21">
        <v>64044.79</v>
      </c>
      <c r="D3535" s="22">
        <v>0</v>
      </c>
      <c r="E3535" s="22">
        <v>0</v>
      </c>
      <c r="F3535" s="22">
        <v>0</v>
      </c>
      <c r="G3535" s="22">
        <v>0</v>
      </c>
    </row>
    <row r="3536" spans="1:7">
      <c r="A3536" s="175" t="s">
        <v>35</v>
      </c>
      <c r="B3536" s="168"/>
      <c r="C3536" s="21">
        <v>64044.79</v>
      </c>
      <c r="D3536" s="22">
        <v>0</v>
      </c>
      <c r="E3536" s="22">
        <v>0</v>
      </c>
      <c r="F3536" s="22">
        <v>0</v>
      </c>
      <c r="G3536" s="22">
        <v>0</v>
      </c>
    </row>
    <row r="3537" spans="1:7">
      <c r="A3537" s="169" t="s">
        <v>33</v>
      </c>
      <c r="B3537" s="168"/>
      <c r="C3537" s="19">
        <v>0</v>
      </c>
      <c r="D3537" s="20">
        <v>7000</v>
      </c>
      <c r="E3537" s="20">
        <v>0</v>
      </c>
      <c r="F3537" s="20">
        <v>0</v>
      </c>
      <c r="G3537" s="20">
        <v>0</v>
      </c>
    </row>
    <row r="3538" spans="1:7">
      <c r="A3538" s="175" t="s">
        <v>34</v>
      </c>
      <c r="B3538" s="168"/>
      <c r="C3538" s="21">
        <v>0</v>
      </c>
      <c r="D3538" s="22">
        <v>7000</v>
      </c>
      <c r="E3538" s="22">
        <v>0</v>
      </c>
      <c r="F3538" s="22">
        <v>0</v>
      </c>
      <c r="G3538" s="22">
        <v>0</v>
      </c>
    </row>
    <row r="3539" spans="1:7">
      <c r="A3539" s="175" t="s">
        <v>35</v>
      </c>
      <c r="B3539" s="168"/>
      <c r="C3539" s="21">
        <v>0</v>
      </c>
      <c r="D3539" s="22">
        <v>7000</v>
      </c>
      <c r="E3539" s="22">
        <v>0</v>
      </c>
      <c r="F3539" s="22">
        <v>0</v>
      </c>
      <c r="G3539" s="22">
        <v>0</v>
      </c>
    </row>
    <row r="3540" spans="1:7">
      <c r="A3540" s="174" t="s">
        <v>265</v>
      </c>
      <c r="B3540" s="168"/>
      <c r="C3540" s="17">
        <v>0</v>
      </c>
      <c r="D3540" s="18">
        <v>20000</v>
      </c>
      <c r="E3540" s="18">
        <v>0</v>
      </c>
      <c r="F3540" s="18">
        <v>0</v>
      </c>
      <c r="G3540" s="18">
        <v>0</v>
      </c>
    </row>
    <row r="3541" spans="1:7">
      <c r="A3541" s="169" t="s">
        <v>9</v>
      </c>
      <c r="B3541" s="168"/>
      <c r="C3541" s="19">
        <v>0</v>
      </c>
      <c r="D3541" s="20">
        <v>20000</v>
      </c>
      <c r="E3541" s="20">
        <v>0</v>
      </c>
      <c r="F3541" s="20">
        <v>0</v>
      </c>
      <c r="G3541" s="20">
        <v>0</v>
      </c>
    </row>
    <row r="3542" spans="1:7">
      <c r="A3542" s="175" t="s">
        <v>10</v>
      </c>
      <c r="B3542" s="168"/>
      <c r="C3542" s="21">
        <v>0</v>
      </c>
      <c r="D3542" s="22">
        <v>20000</v>
      </c>
      <c r="E3542" s="22">
        <v>0</v>
      </c>
      <c r="F3542" s="22">
        <v>0</v>
      </c>
      <c r="G3542" s="22">
        <v>0</v>
      </c>
    </row>
    <row r="3543" spans="1:7">
      <c r="A3543" s="175" t="s">
        <v>11</v>
      </c>
      <c r="B3543" s="168"/>
      <c r="C3543" s="21">
        <v>0</v>
      </c>
      <c r="D3543" s="22">
        <v>20000</v>
      </c>
      <c r="E3543" s="22">
        <v>0</v>
      </c>
      <c r="F3543" s="22">
        <v>0</v>
      </c>
      <c r="G3543" s="22">
        <v>0</v>
      </c>
    </row>
    <row r="3544" spans="1:7">
      <c r="A3544" s="174" t="s">
        <v>266</v>
      </c>
      <c r="B3544" s="168"/>
      <c r="C3544" s="17">
        <v>281844.25</v>
      </c>
      <c r="D3544" s="18">
        <v>3006731</v>
      </c>
      <c r="E3544" s="18">
        <v>0</v>
      </c>
      <c r="F3544" s="18">
        <v>0</v>
      </c>
      <c r="G3544" s="18">
        <v>0</v>
      </c>
    </row>
    <row r="3545" spans="1:7">
      <c r="A3545" s="169" t="s">
        <v>9</v>
      </c>
      <c r="B3545" s="168"/>
      <c r="C3545" s="19">
        <v>230612.14</v>
      </c>
      <c r="D3545" s="20">
        <v>2297231</v>
      </c>
      <c r="E3545" s="20">
        <v>0</v>
      </c>
      <c r="F3545" s="20">
        <v>0</v>
      </c>
      <c r="G3545" s="20">
        <v>0</v>
      </c>
    </row>
    <row r="3546" spans="1:7">
      <c r="A3546" s="175" t="s">
        <v>34</v>
      </c>
      <c r="B3546" s="168"/>
      <c r="C3546" s="21">
        <v>230612.14</v>
      </c>
      <c r="D3546" s="22">
        <v>2297231</v>
      </c>
      <c r="E3546" s="22">
        <v>0</v>
      </c>
      <c r="F3546" s="22">
        <v>0</v>
      </c>
      <c r="G3546" s="22">
        <v>0</v>
      </c>
    </row>
    <row r="3547" spans="1:7">
      <c r="A3547" s="175" t="s">
        <v>35</v>
      </c>
      <c r="B3547" s="168"/>
      <c r="C3547" s="21">
        <v>230612.14</v>
      </c>
      <c r="D3547" s="22">
        <v>2297231</v>
      </c>
      <c r="E3547" s="22">
        <v>0</v>
      </c>
      <c r="F3547" s="22">
        <v>0</v>
      </c>
      <c r="G3547" s="22">
        <v>0</v>
      </c>
    </row>
    <row r="3548" spans="1:7">
      <c r="A3548" s="179" t="s">
        <v>434</v>
      </c>
      <c r="B3548" s="168"/>
      <c r="C3548" s="26">
        <v>25880.95</v>
      </c>
      <c r="D3548" s="27">
        <v>674500</v>
      </c>
      <c r="E3548" s="27">
        <v>0</v>
      </c>
      <c r="F3548" s="27">
        <v>0</v>
      </c>
      <c r="G3548" s="27">
        <v>0</v>
      </c>
    </row>
    <row r="3549" spans="1:7">
      <c r="A3549" s="175" t="s">
        <v>34</v>
      </c>
      <c r="B3549" s="168"/>
      <c r="C3549" s="21">
        <v>25880.95</v>
      </c>
      <c r="D3549" s="22">
        <v>674500</v>
      </c>
      <c r="E3549" s="22">
        <v>0</v>
      </c>
      <c r="F3549" s="22">
        <v>0</v>
      </c>
      <c r="G3549" s="22">
        <v>0</v>
      </c>
    </row>
    <row r="3550" spans="1:7">
      <c r="A3550" s="175" t="s">
        <v>35</v>
      </c>
      <c r="B3550" s="168"/>
      <c r="C3550" s="21">
        <v>25880.95</v>
      </c>
      <c r="D3550" s="22">
        <v>674500</v>
      </c>
      <c r="E3550" s="22">
        <v>0</v>
      </c>
      <c r="F3550" s="22">
        <v>0</v>
      </c>
      <c r="G3550" s="22">
        <v>0</v>
      </c>
    </row>
    <row r="3551" spans="1:7">
      <c r="A3551" s="179" t="s">
        <v>435</v>
      </c>
      <c r="B3551" s="168"/>
      <c r="C3551" s="26">
        <v>25351.16</v>
      </c>
      <c r="D3551" s="27">
        <v>35000</v>
      </c>
      <c r="E3551" s="27">
        <v>0</v>
      </c>
      <c r="F3551" s="27">
        <v>0</v>
      </c>
      <c r="G3551" s="27">
        <v>0</v>
      </c>
    </row>
    <row r="3552" spans="1:7">
      <c r="A3552" s="175" t="s">
        <v>34</v>
      </c>
      <c r="B3552" s="168"/>
      <c r="C3552" s="21">
        <v>25351.16</v>
      </c>
      <c r="D3552" s="22">
        <v>35000</v>
      </c>
      <c r="E3552" s="22">
        <v>0</v>
      </c>
      <c r="F3552" s="22">
        <v>0</v>
      </c>
      <c r="G3552" s="22">
        <v>0</v>
      </c>
    </row>
    <row r="3553" spans="1:7">
      <c r="A3553" s="175" t="s">
        <v>35</v>
      </c>
      <c r="B3553" s="168"/>
      <c r="C3553" s="21">
        <v>25351.16</v>
      </c>
      <c r="D3553" s="22">
        <v>35000</v>
      </c>
      <c r="E3553" s="22">
        <v>0</v>
      </c>
      <c r="F3553" s="22">
        <v>0</v>
      </c>
      <c r="G3553" s="22">
        <v>0</v>
      </c>
    </row>
    <row r="3554" spans="1:7">
      <c r="A3554" s="174" t="s">
        <v>439</v>
      </c>
      <c r="B3554" s="168"/>
      <c r="C3554" s="17">
        <v>0</v>
      </c>
      <c r="D3554" s="18">
        <v>400000</v>
      </c>
      <c r="E3554" s="18">
        <v>0</v>
      </c>
      <c r="F3554" s="18">
        <v>0</v>
      </c>
      <c r="G3554" s="18">
        <v>0</v>
      </c>
    </row>
    <row r="3555" spans="1:7">
      <c r="A3555" s="169" t="s">
        <v>9</v>
      </c>
      <c r="B3555" s="168"/>
      <c r="C3555" s="19">
        <v>0</v>
      </c>
      <c r="D3555" s="20">
        <v>400000</v>
      </c>
      <c r="E3555" s="20">
        <v>0</v>
      </c>
      <c r="F3555" s="20">
        <v>0</v>
      </c>
      <c r="G3555" s="20">
        <v>0</v>
      </c>
    </row>
    <row r="3556" spans="1:7">
      <c r="A3556" s="175" t="s">
        <v>34</v>
      </c>
      <c r="B3556" s="168"/>
      <c r="C3556" s="21">
        <v>0</v>
      </c>
      <c r="D3556" s="22">
        <v>400000</v>
      </c>
      <c r="E3556" s="22">
        <v>0</v>
      </c>
      <c r="F3556" s="22">
        <v>0</v>
      </c>
      <c r="G3556" s="22">
        <v>0</v>
      </c>
    </row>
    <row r="3557" spans="1:7">
      <c r="A3557" s="175" t="s">
        <v>35</v>
      </c>
      <c r="B3557" s="168"/>
      <c r="C3557" s="21">
        <v>0</v>
      </c>
      <c r="D3557" s="22">
        <v>400000</v>
      </c>
      <c r="E3557" s="22">
        <v>0</v>
      </c>
      <c r="F3557" s="22">
        <v>0</v>
      </c>
      <c r="G3557" s="22">
        <v>0</v>
      </c>
    </row>
    <row r="3558" spans="1:7" ht="24" customHeight="1">
      <c r="A3558" s="177" t="s">
        <v>267</v>
      </c>
      <c r="B3558" s="178"/>
      <c r="C3558" s="17">
        <v>277487.77</v>
      </c>
      <c r="D3558" s="18">
        <v>0</v>
      </c>
      <c r="E3558" s="18">
        <v>0</v>
      </c>
      <c r="F3558" s="18">
        <v>0</v>
      </c>
      <c r="G3558" s="18">
        <v>0</v>
      </c>
    </row>
    <row r="3559" spans="1:7">
      <c r="A3559" s="169" t="s">
        <v>18</v>
      </c>
      <c r="B3559" s="168"/>
      <c r="C3559" s="19">
        <v>181444.45</v>
      </c>
      <c r="D3559" s="20">
        <v>0</v>
      </c>
      <c r="E3559" s="20">
        <v>0</v>
      </c>
      <c r="F3559" s="20">
        <v>0</v>
      </c>
      <c r="G3559" s="20">
        <v>0</v>
      </c>
    </row>
    <row r="3560" spans="1:7">
      <c r="A3560" s="175" t="s">
        <v>34</v>
      </c>
      <c r="B3560" s="168"/>
      <c r="C3560" s="21">
        <v>181444.45</v>
      </c>
      <c r="D3560" s="22">
        <v>0</v>
      </c>
      <c r="E3560" s="22">
        <v>0</v>
      </c>
      <c r="F3560" s="22">
        <v>0</v>
      </c>
      <c r="G3560" s="22">
        <v>0</v>
      </c>
    </row>
    <row r="3561" spans="1:7">
      <c r="A3561" s="175" t="s">
        <v>35</v>
      </c>
      <c r="B3561" s="168"/>
      <c r="C3561" s="21">
        <v>181444.45</v>
      </c>
      <c r="D3561" s="22">
        <v>0</v>
      </c>
      <c r="E3561" s="22">
        <v>0</v>
      </c>
      <c r="F3561" s="22">
        <v>0</v>
      </c>
      <c r="G3561" s="22">
        <v>0</v>
      </c>
    </row>
    <row r="3562" spans="1:7">
      <c r="A3562" s="169" t="s">
        <v>33</v>
      </c>
      <c r="B3562" s="168"/>
      <c r="C3562" s="19">
        <v>96043.32</v>
      </c>
      <c r="D3562" s="20">
        <v>0</v>
      </c>
      <c r="E3562" s="20">
        <v>0</v>
      </c>
      <c r="F3562" s="20">
        <v>0</v>
      </c>
      <c r="G3562" s="20">
        <v>0</v>
      </c>
    </row>
    <row r="3563" spans="1:7">
      <c r="A3563" s="175" t="s">
        <v>34</v>
      </c>
      <c r="B3563" s="168"/>
      <c r="C3563" s="21">
        <v>96043.32</v>
      </c>
      <c r="D3563" s="22">
        <v>0</v>
      </c>
      <c r="E3563" s="22">
        <v>0</v>
      </c>
      <c r="F3563" s="22">
        <v>0</v>
      </c>
      <c r="G3563" s="22">
        <v>0</v>
      </c>
    </row>
    <row r="3564" spans="1:7">
      <c r="A3564" s="175" t="s">
        <v>35</v>
      </c>
      <c r="B3564" s="168"/>
      <c r="C3564" s="21">
        <v>96043.32</v>
      </c>
      <c r="D3564" s="22">
        <v>0</v>
      </c>
      <c r="E3564" s="22">
        <v>0</v>
      </c>
      <c r="F3564" s="22">
        <v>0</v>
      </c>
      <c r="G3564" s="22">
        <v>0</v>
      </c>
    </row>
    <row r="3565" spans="1:7">
      <c r="A3565" s="174" t="s">
        <v>268</v>
      </c>
      <c r="B3565" s="168"/>
      <c r="C3565" s="17">
        <v>27375</v>
      </c>
      <c r="D3565" s="18">
        <v>350000</v>
      </c>
      <c r="E3565" s="18">
        <v>0</v>
      </c>
      <c r="F3565" s="18">
        <v>0</v>
      </c>
      <c r="G3565" s="18">
        <v>0</v>
      </c>
    </row>
    <row r="3566" spans="1:7">
      <c r="A3566" s="169" t="s">
        <v>9</v>
      </c>
      <c r="B3566" s="168"/>
      <c r="C3566" s="19">
        <v>27375</v>
      </c>
      <c r="D3566" s="20">
        <v>350000</v>
      </c>
      <c r="E3566" s="20">
        <v>0</v>
      </c>
      <c r="F3566" s="20">
        <v>0</v>
      </c>
      <c r="G3566" s="20">
        <v>0</v>
      </c>
    </row>
    <row r="3567" spans="1:7">
      <c r="A3567" s="175" t="s">
        <v>34</v>
      </c>
      <c r="B3567" s="168"/>
      <c r="C3567" s="21">
        <v>27375</v>
      </c>
      <c r="D3567" s="22">
        <v>350000</v>
      </c>
      <c r="E3567" s="22">
        <v>0</v>
      </c>
      <c r="F3567" s="22">
        <v>0</v>
      </c>
      <c r="G3567" s="22">
        <v>0</v>
      </c>
    </row>
    <row r="3568" spans="1:7">
      <c r="A3568" s="175" t="s">
        <v>35</v>
      </c>
      <c r="B3568" s="168"/>
      <c r="C3568" s="21">
        <v>27375</v>
      </c>
      <c r="D3568" s="22">
        <v>350000</v>
      </c>
      <c r="E3568" s="22">
        <v>0</v>
      </c>
      <c r="F3568" s="22">
        <v>0</v>
      </c>
      <c r="G3568" s="22">
        <v>0</v>
      </c>
    </row>
    <row r="3569" spans="1:7">
      <c r="A3569" s="174" t="s">
        <v>269</v>
      </c>
      <c r="B3569" s="168"/>
      <c r="C3569" s="17">
        <v>0</v>
      </c>
      <c r="D3569" s="18">
        <v>325000</v>
      </c>
      <c r="E3569" s="18">
        <v>0</v>
      </c>
      <c r="F3569" s="18">
        <v>0</v>
      </c>
      <c r="G3569" s="18">
        <v>0</v>
      </c>
    </row>
    <row r="3570" spans="1:7">
      <c r="A3570" s="169" t="s">
        <v>9</v>
      </c>
      <c r="B3570" s="168"/>
      <c r="C3570" s="19">
        <v>0</v>
      </c>
      <c r="D3570" s="20">
        <v>325000</v>
      </c>
      <c r="E3570" s="20">
        <v>0</v>
      </c>
      <c r="F3570" s="20">
        <v>0</v>
      </c>
      <c r="G3570" s="20">
        <v>0</v>
      </c>
    </row>
    <row r="3571" spans="1:7">
      <c r="A3571" s="175" t="s">
        <v>34</v>
      </c>
      <c r="B3571" s="168"/>
      <c r="C3571" s="21">
        <v>0</v>
      </c>
      <c r="D3571" s="22">
        <v>325000</v>
      </c>
      <c r="E3571" s="22">
        <v>0</v>
      </c>
      <c r="F3571" s="22">
        <v>0</v>
      </c>
      <c r="G3571" s="22">
        <v>0</v>
      </c>
    </row>
    <row r="3572" spans="1:7">
      <c r="A3572" s="175" t="s">
        <v>35</v>
      </c>
      <c r="B3572" s="168"/>
      <c r="C3572" s="21">
        <v>0</v>
      </c>
      <c r="D3572" s="22">
        <v>325000</v>
      </c>
      <c r="E3572" s="22">
        <v>0</v>
      </c>
      <c r="F3572" s="22">
        <v>0</v>
      </c>
      <c r="G3572" s="22">
        <v>0</v>
      </c>
    </row>
    <row r="3573" spans="1:7" ht="26.25" customHeight="1">
      <c r="A3573" s="177" t="s">
        <v>440</v>
      </c>
      <c r="B3573" s="178"/>
      <c r="C3573" s="17">
        <v>0</v>
      </c>
      <c r="D3573" s="18">
        <v>127145</v>
      </c>
      <c r="E3573" s="18">
        <v>0</v>
      </c>
      <c r="F3573" s="18">
        <v>0</v>
      </c>
      <c r="G3573" s="18">
        <v>0</v>
      </c>
    </row>
    <row r="3574" spans="1:7">
      <c r="A3574" s="169" t="s">
        <v>9</v>
      </c>
      <c r="B3574" s="168"/>
      <c r="C3574" s="19">
        <v>0</v>
      </c>
      <c r="D3574" s="20">
        <v>79000</v>
      </c>
      <c r="E3574" s="20">
        <v>0</v>
      </c>
      <c r="F3574" s="20">
        <v>0</v>
      </c>
      <c r="G3574" s="20">
        <v>0</v>
      </c>
    </row>
    <row r="3575" spans="1:7">
      <c r="A3575" s="175" t="s">
        <v>10</v>
      </c>
      <c r="B3575" s="168"/>
      <c r="C3575" s="21">
        <v>0</v>
      </c>
      <c r="D3575" s="22">
        <v>20350</v>
      </c>
      <c r="E3575" s="22">
        <v>0</v>
      </c>
      <c r="F3575" s="22">
        <v>0</v>
      </c>
      <c r="G3575" s="22">
        <v>0</v>
      </c>
    </row>
    <row r="3576" spans="1:7">
      <c r="A3576" s="175" t="s">
        <v>11</v>
      </c>
      <c r="B3576" s="168"/>
      <c r="C3576" s="21">
        <v>0</v>
      </c>
      <c r="D3576" s="22">
        <v>20350</v>
      </c>
      <c r="E3576" s="22">
        <v>0</v>
      </c>
      <c r="F3576" s="22">
        <v>0</v>
      </c>
      <c r="G3576" s="22">
        <v>0</v>
      </c>
    </row>
    <row r="3577" spans="1:7">
      <c r="A3577" s="175" t="s">
        <v>34</v>
      </c>
      <c r="B3577" s="168"/>
      <c r="C3577" s="21">
        <v>0</v>
      </c>
      <c r="D3577" s="22">
        <v>58650</v>
      </c>
      <c r="E3577" s="22">
        <v>0</v>
      </c>
      <c r="F3577" s="22">
        <v>0</v>
      </c>
      <c r="G3577" s="22">
        <v>0</v>
      </c>
    </row>
    <row r="3578" spans="1:7">
      <c r="A3578" s="175" t="s">
        <v>35</v>
      </c>
      <c r="B3578" s="168"/>
      <c r="C3578" s="21">
        <v>0</v>
      </c>
      <c r="D3578" s="22">
        <v>58650</v>
      </c>
      <c r="E3578" s="22">
        <v>0</v>
      </c>
      <c r="F3578" s="22">
        <v>0</v>
      </c>
      <c r="G3578" s="22">
        <v>0</v>
      </c>
    </row>
    <row r="3579" spans="1:7">
      <c r="A3579" s="169" t="s">
        <v>18</v>
      </c>
      <c r="B3579" s="168"/>
      <c r="C3579" s="19">
        <v>0</v>
      </c>
      <c r="D3579" s="20">
        <v>48145</v>
      </c>
      <c r="E3579" s="20">
        <v>0</v>
      </c>
      <c r="F3579" s="20">
        <v>0</v>
      </c>
      <c r="G3579" s="20">
        <v>0</v>
      </c>
    </row>
    <row r="3580" spans="1:7">
      <c r="A3580" s="175" t="s">
        <v>10</v>
      </c>
      <c r="B3580" s="168"/>
      <c r="C3580" s="21">
        <v>0</v>
      </c>
      <c r="D3580" s="22">
        <v>12390</v>
      </c>
      <c r="E3580" s="22">
        <v>0</v>
      </c>
      <c r="F3580" s="22">
        <v>0</v>
      </c>
      <c r="G3580" s="22">
        <v>0</v>
      </c>
    </row>
    <row r="3581" spans="1:7">
      <c r="A3581" s="175" t="s">
        <v>11</v>
      </c>
      <c r="B3581" s="168"/>
      <c r="C3581" s="21">
        <v>0</v>
      </c>
      <c r="D3581" s="22">
        <v>12390</v>
      </c>
      <c r="E3581" s="22">
        <v>0</v>
      </c>
      <c r="F3581" s="22">
        <v>0</v>
      </c>
      <c r="G3581" s="22">
        <v>0</v>
      </c>
    </row>
    <row r="3582" spans="1:7">
      <c r="A3582" s="175" t="s">
        <v>34</v>
      </c>
      <c r="B3582" s="168"/>
      <c r="C3582" s="21">
        <v>0</v>
      </c>
      <c r="D3582" s="22">
        <v>35755</v>
      </c>
      <c r="E3582" s="22">
        <v>0</v>
      </c>
      <c r="F3582" s="22">
        <v>0</v>
      </c>
      <c r="G3582" s="22">
        <v>0</v>
      </c>
    </row>
    <row r="3583" spans="1:7">
      <c r="A3583" s="175" t="s">
        <v>35</v>
      </c>
      <c r="B3583" s="168"/>
      <c r="C3583" s="21">
        <v>0</v>
      </c>
      <c r="D3583" s="22">
        <v>35755</v>
      </c>
      <c r="E3583" s="22">
        <v>0</v>
      </c>
      <c r="F3583" s="22">
        <v>0</v>
      </c>
      <c r="G3583" s="22">
        <v>0</v>
      </c>
    </row>
    <row r="3584" spans="1:7" ht="26.25" customHeight="1">
      <c r="A3584" s="177" t="s">
        <v>270</v>
      </c>
      <c r="B3584" s="178"/>
      <c r="C3584" s="17">
        <v>525098.26</v>
      </c>
      <c r="D3584" s="18">
        <v>0</v>
      </c>
      <c r="E3584" s="18">
        <v>0</v>
      </c>
      <c r="F3584" s="18">
        <v>0</v>
      </c>
      <c r="G3584" s="18">
        <v>0</v>
      </c>
    </row>
    <row r="3585" spans="1:7">
      <c r="A3585" s="169" t="s">
        <v>9</v>
      </c>
      <c r="B3585" s="168"/>
      <c r="C3585" s="19">
        <v>525098.26</v>
      </c>
      <c r="D3585" s="20">
        <v>0</v>
      </c>
      <c r="E3585" s="20">
        <v>0</v>
      </c>
      <c r="F3585" s="20">
        <v>0</v>
      </c>
      <c r="G3585" s="20">
        <v>0</v>
      </c>
    </row>
    <row r="3586" spans="1:7">
      <c r="A3586" s="175" t="s">
        <v>34</v>
      </c>
      <c r="B3586" s="168"/>
      <c r="C3586" s="21">
        <v>525098.26</v>
      </c>
      <c r="D3586" s="22">
        <v>0</v>
      </c>
      <c r="E3586" s="22">
        <v>0</v>
      </c>
      <c r="F3586" s="22">
        <v>0</v>
      </c>
      <c r="G3586" s="22">
        <v>0</v>
      </c>
    </row>
    <row r="3587" spans="1:7">
      <c r="A3587" s="175" t="s">
        <v>35</v>
      </c>
      <c r="B3587" s="168"/>
      <c r="C3587" s="21">
        <v>525098.26</v>
      </c>
      <c r="D3587" s="22">
        <v>0</v>
      </c>
      <c r="E3587" s="22">
        <v>0</v>
      </c>
      <c r="F3587" s="22">
        <v>0</v>
      </c>
      <c r="G3587" s="22">
        <v>0</v>
      </c>
    </row>
    <row r="3588" spans="1:7" ht="27" customHeight="1">
      <c r="A3588" s="177" t="s">
        <v>271</v>
      </c>
      <c r="B3588" s="178"/>
      <c r="C3588" s="17">
        <v>1890925.72</v>
      </c>
      <c r="D3588" s="18">
        <v>0</v>
      </c>
      <c r="E3588" s="18">
        <v>0</v>
      </c>
      <c r="F3588" s="18">
        <v>0</v>
      </c>
      <c r="G3588" s="18">
        <v>0</v>
      </c>
    </row>
    <row r="3589" spans="1:7">
      <c r="A3589" s="169" t="s">
        <v>9</v>
      </c>
      <c r="B3589" s="168"/>
      <c r="C3589" s="19">
        <v>943322</v>
      </c>
      <c r="D3589" s="20">
        <v>0</v>
      </c>
      <c r="E3589" s="20">
        <v>0</v>
      </c>
      <c r="F3589" s="20">
        <v>0</v>
      </c>
      <c r="G3589" s="20">
        <v>0</v>
      </c>
    </row>
    <row r="3590" spans="1:7">
      <c r="A3590" s="175" t="s">
        <v>10</v>
      </c>
      <c r="B3590" s="168"/>
      <c r="C3590" s="21">
        <v>943322</v>
      </c>
      <c r="D3590" s="22">
        <v>0</v>
      </c>
      <c r="E3590" s="22">
        <v>0</v>
      </c>
      <c r="F3590" s="22">
        <v>0</v>
      </c>
      <c r="G3590" s="22">
        <v>0</v>
      </c>
    </row>
    <row r="3591" spans="1:7">
      <c r="A3591" s="175" t="s">
        <v>11</v>
      </c>
      <c r="B3591" s="168"/>
      <c r="C3591" s="21">
        <v>943322</v>
      </c>
      <c r="D3591" s="22">
        <v>0</v>
      </c>
      <c r="E3591" s="22">
        <v>0</v>
      </c>
      <c r="F3591" s="22">
        <v>0</v>
      </c>
      <c r="G3591" s="22">
        <v>0</v>
      </c>
    </row>
    <row r="3592" spans="1:7">
      <c r="A3592" s="169" t="s">
        <v>18</v>
      </c>
      <c r="B3592" s="168"/>
      <c r="C3592" s="19">
        <v>947603.72</v>
      </c>
      <c r="D3592" s="20">
        <v>0</v>
      </c>
      <c r="E3592" s="20">
        <v>0</v>
      </c>
      <c r="F3592" s="20">
        <v>0</v>
      </c>
      <c r="G3592" s="20">
        <v>0</v>
      </c>
    </row>
    <row r="3593" spans="1:7">
      <c r="A3593" s="175" t="s">
        <v>10</v>
      </c>
      <c r="B3593" s="168"/>
      <c r="C3593" s="21">
        <v>947603.72</v>
      </c>
      <c r="D3593" s="22">
        <v>0</v>
      </c>
      <c r="E3593" s="22">
        <v>0</v>
      </c>
      <c r="F3593" s="22">
        <v>0</v>
      </c>
      <c r="G3593" s="22">
        <v>0</v>
      </c>
    </row>
    <row r="3594" spans="1:7">
      <c r="A3594" s="175" t="s">
        <v>11</v>
      </c>
      <c r="B3594" s="168"/>
      <c r="C3594" s="21">
        <v>947603.72</v>
      </c>
      <c r="D3594" s="22">
        <v>0</v>
      </c>
      <c r="E3594" s="22">
        <v>0</v>
      </c>
      <c r="F3594" s="22">
        <v>0</v>
      </c>
      <c r="G3594" s="22">
        <v>0</v>
      </c>
    </row>
    <row r="3595" spans="1:7">
      <c r="A3595" s="174" t="s">
        <v>272</v>
      </c>
      <c r="B3595" s="168"/>
      <c r="C3595" s="17">
        <v>399346.88</v>
      </c>
      <c r="D3595" s="18">
        <v>0</v>
      </c>
      <c r="E3595" s="18">
        <v>0</v>
      </c>
      <c r="F3595" s="18">
        <v>0</v>
      </c>
      <c r="G3595" s="18">
        <v>0</v>
      </c>
    </row>
    <row r="3596" spans="1:7">
      <c r="A3596" s="169" t="s">
        <v>9</v>
      </c>
      <c r="B3596" s="168"/>
      <c r="C3596" s="19">
        <v>119346.88</v>
      </c>
      <c r="D3596" s="20">
        <v>0</v>
      </c>
      <c r="E3596" s="20">
        <v>0</v>
      </c>
      <c r="F3596" s="20">
        <v>0</v>
      </c>
      <c r="G3596" s="20">
        <v>0</v>
      </c>
    </row>
    <row r="3597" spans="1:7">
      <c r="A3597" s="175" t="s">
        <v>10</v>
      </c>
      <c r="B3597" s="168"/>
      <c r="C3597" s="21">
        <v>119346.88</v>
      </c>
      <c r="D3597" s="22">
        <v>0</v>
      </c>
      <c r="E3597" s="22">
        <v>0</v>
      </c>
      <c r="F3597" s="22">
        <v>0</v>
      </c>
      <c r="G3597" s="22">
        <v>0</v>
      </c>
    </row>
    <row r="3598" spans="1:7">
      <c r="A3598" s="175" t="s">
        <v>11</v>
      </c>
      <c r="B3598" s="168"/>
      <c r="C3598" s="21">
        <v>119346.88</v>
      </c>
      <c r="D3598" s="22">
        <v>0</v>
      </c>
      <c r="E3598" s="22">
        <v>0</v>
      </c>
      <c r="F3598" s="22">
        <v>0</v>
      </c>
      <c r="G3598" s="22">
        <v>0</v>
      </c>
    </row>
    <row r="3599" spans="1:7">
      <c r="A3599" s="169" t="s">
        <v>18</v>
      </c>
      <c r="B3599" s="168"/>
      <c r="C3599" s="19">
        <v>280000</v>
      </c>
      <c r="D3599" s="20">
        <v>0</v>
      </c>
      <c r="E3599" s="20">
        <v>0</v>
      </c>
      <c r="F3599" s="20">
        <v>0</v>
      </c>
      <c r="G3599" s="20">
        <v>0</v>
      </c>
    </row>
    <row r="3600" spans="1:7">
      <c r="A3600" s="175" t="s">
        <v>10</v>
      </c>
      <c r="B3600" s="168"/>
      <c r="C3600" s="21">
        <v>280000</v>
      </c>
      <c r="D3600" s="22">
        <v>0</v>
      </c>
      <c r="E3600" s="22">
        <v>0</v>
      </c>
      <c r="F3600" s="22">
        <v>0</v>
      </c>
      <c r="G3600" s="22">
        <v>0</v>
      </c>
    </row>
    <row r="3601" spans="1:7">
      <c r="A3601" s="175" t="s">
        <v>11</v>
      </c>
      <c r="B3601" s="168"/>
      <c r="C3601" s="21">
        <v>280000</v>
      </c>
      <c r="D3601" s="22">
        <v>0</v>
      </c>
      <c r="E3601" s="22">
        <v>0</v>
      </c>
      <c r="F3601" s="22">
        <v>0</v>
      </c>
      <c r="G3601" s="22">
        <v>0</v>
      </c>
    </row>
    <row r="3602" spans="1:7">
      <c r="A3602" s="174" t="s">
        <v>273</v>
      </c>
      <c r="B3602" s="168"/>
      <c r="C3602" s="17">
        <v>218442.77</v>
      </c>
      <c r="D3602" s="18">
        <v>0</v>
      </c>
      <c r="E3602" s="18">
        <v>0</v>
      </c>
      <c r="F3602" s="18">
        <v>0</v>
      </c>
      <c r="G3602" s="18">
        <v>0</v>
      </c>
    </row>
    <row r="3603" spans="1:7">
      <c r="A3603" s="169" t="s">
        <v>18</v>
      </c>
      <c r="B3603" s="168"/>
      <c r="C3603" s="19">
        <v>218442.77</v>
      </c>
      <c r="D3603" s="20">
        <v>0</v>
      </c>
      <c r="E3603" s="20">
        <v>0</v>
      </c>
      <c r="F3603" s="20">
        <v>0</v>
      </c>
      <c r="G3603" s="20">
        <v>0</v>
      </c>
    </row>
    <row r="3604" spans="1:7">
      <c r="A3604" s="175" t="s">
        <v>10</v>
      </c>
      <c r="B3604" s="168"/>
      <c r="C3604" s="21">
        <v>218442.77</v>
      </c>
      <c r="D3604" s="22">
        <v>0</v>
      </c>
      <c r="E3604" s="22">
        <v>0</v>
      </c>
      <c r="F3604" s="22">
        <v>0</v>
      </c>
      <c r="G3604" s="22">
        <v>0</v>
      </c>
    </row>
    <row r="3605" spans="1:7">
      <c r="A3605" s="175" t="s">
        <v>11</v>
      </c>
      <c r="B3605" s="168"/>
      <c r="C3605" s="21">
        <v>218442.77</v>
      </c>
      <c r="D3605" s="22">
        <v>0</v>
      </c>
      <c r="E3605" s="22">
        <v>0</v>
      </c>
      <c r="F3605" s="22">
        <v>0</v>
      </c>
      <c r="G3605" s="22">
        <v>0</v>
      </c>
    </row>
    <row r="3606" spans="1:7">
      <c r="A3606" s="174" t="s">
        <v>274</v>
      </c>
      <c r="B3606" s="168"/>
      <c r="C3606" s="17">
        <v>314104.58</v>
      </c>
      <c r="D3606" s="18">
        <v>0</v>
      </c>
      <c r="E3606" s="18">
        <v>0</v>
      </c>
      <c r="F3606" s="18">
        <v>0</v>
      </c>
      <c r="G3606" s="18">
        <v>0</v>
      </c>
    </row>
    <row r="3607" spans="1:7">
      <c r="A3607" s="169" t="s">
        <v>18</v>
      </c>
      <c r="B3607" s="168"/>
      <c r="C3607" s="19">
        <v>314104.58</v>
      </c>
      <c r="D3607" s="20">
        <v>0</v>
      </c>
      <c r="E3607" s="20">
        <v>0</v>
      </c>
      <c r="F3607" s="20">
        <v>0</v>
      </c>
      <c r="G3607" s="20">
        <v>0</v>
      </c>
    </row>
    <row r="3608" spans="1:7">
      <c r="A3608" s="175" t="s">
        <v>10</v>
      </c>
      <c r="B3608" s="168"/>
      <c r="C3608" s="21">
        <v>314104.58</v>
      </c>
      <c r="D3608" s="22">
        <v>0</v>
      </c>
      <c r="E3608" s="22">
        <v>0</v>
      </c>
      <c r="F3608" s="22">
        <v>0</v>
      </c>
      <c r="G3608" s="22">
        <v>0</v>
      </c>
    </row>
    <row r="3609" spans="1:7">
      <c r="A3609" s="175" t="s">
        <v>11</v>
      </c>
      <c r="B3609" s="168"/>
      <c r="C3609" s="21">
        <v>314104.58</v>
      </c>
      <c r="D3609" s="22">
        <v>0</v>
      </c>
      <c r="E3609" s="22">
        <v>0</v>
      </c>
      <c r="F3609" s="22">
        <v>0</v>
      </c>
      <c r="G3609" s="22">
        <v>0</v>
      </c>
    </row>
    <row r="3610" spans="1:7" ht="25.5" customHeight="1">
      <c r="A3610" s="177" t="s">
        <v>275</v>
      </c>
      <c r="B3610" s="178"/>
      <c r="C3610" s="17">
        <v>106009.49</v>
      </c>
      <c r="D3610" s="18">
        <v>0</v>
      </c>
      <c r="E3610" s="18">
        <v>0</v>
      </c>
      <c r="F3610" s="18">
        <v>0</v>
      </c>
      <c r="G3610" s="18">
        <v>0</v>
      </c>
    </row>
    <row r="3611" spans="1:7">
      <c r="A3611" s="169" t="s">
        <v>18</v>
      </c>
      <c r="B3611" s="168"/>
      <c r="C3611" s="19">
        <v>106009.49</v>
      </c>
      <c r="D3611" s="20">
        <v>0</v>
      </c>
      <c r="E3611" s="20">
        <v>0</v>
      </c>
      <c r="F3611" s="20">
        <v>0</v>
      </c>
      <c r="G3611" s="20">
        <v>0</v>
      </c>
    </row>
    <row r="3612" spans="1:7">
      <c r="A3612" s="175" t="s">
        <v>10</v>
      </c>
      <c r="B3612" s="168"/>
      <c r="C3612" s="21">
        <v>106009.49</v>
      </c>
      <c r="D3612" s="22">
        <v>0</v>
      </c>
      <c r="E3612" s="22">
        <v>0</v>
      </c>
      <c r="F3612" s="22">
        <v>0</v>
      </c>
      <c r="G3612" s="22">
        <v>0</v>
      </c>
    </row>
    <row r="3613" spans="1:7">
      <c r="A3613" s="175" t="s">
        <v>11</v>
      </c>
      <c r="B3613" s="168"/>
      <c r="C3613" s="21">
        <v>106009.49</v>
      </c>
      <c r="D3613" s="22">
        <v>0</v>
      </c>
      <c r="E3613" s="22">
        <v>0</v>
      </c>
      <c r="F3613" s="22">
        <v>0</v>
      </c>
      <c r="G3613" s="22">
        <v>0</v>
      </c>
    </row>
    <row r="3614" spans="1:7" ht="24" customHeight="1">
      <c r="A3614" s="177" t="s">
        <v>276</v>
      </c>
      <c r="B3614" s="178"/>
      <c r="C3614" s="17">
        <v>459052.4</v>
      </c>
      <c r="D3614" s="18">
        <v>0</v>
      </c>
      <c r="E3614" s="18">
        <v>0</v>
      </c>
      <c r="F3614" s="18">
        <v>0</v>
      </c>
      <c r="G3614" s="18">
        <v>0</v>
      </c>
    </row>
    <row r="3615" spans="1:7">
      <c r="A3615" s="169" t="s">
        <v>9</v>
      </c>
      <c r="B3615" s="168"/>
      <c r="C3615" s="19">
        <v>115127.46</v>
      </c>
      <c r="D3615" s="20">
        <v>0</v>
      </c>
      <c r="E3615" s="20">
        <v>0</v>
      </c>
      <c r="F3615" s="20">
        <v>0</v>
      </c>
      <c r="G3615" s="20">
        <v>0</v>
      </c>
    </row>
    <row r="3616" spans="1:7">
      <c r="A3616" s="175" t="s">
        <v>10</v>
      </c>
      <c r="B3616" s="168"/>
      <c r="C3616" s="21">
        <v>115127.46</v>
      </c>
      <c r="D3616" s="22">
        <v>0</v>
      </c>
      <c r="E3616" s="22">
        <v>0</v>
      </c>
      <c r="F3616" s="22">
        <v>0</v>
      </c>
      <c r="G3616" s="22">
        <v>0</v>
      </c>
    </row>
    <row r="3617" spans="1:7">
      <c r="A3617" s="175" t="s">
        <v>11</v>
      </c>
      <c r="B3617" s="168"/>
      <c r="C3617" s="21">
        <v>115127.46</v>
      </c>
      <c r="D3617" s="22">
        <v>0</v>
      </c>
      <c r="E3617" s="22">
        <v>0</v>
      </c>
      <c r="F3617" s="22">
        <v>0</v>
      </c>
      <c r="G3617" s="22">
        <v>0</v>
      </c>
    </row>
    <row r="3618" spans="1:7">
      <c r="A3618" s="169" t="s">
        <v>18</v>
      </c>
      <c r="B3618" s="168"/>
      <c r="C3618" s="19">
        <v>343924.94</v>
      </c>
      <c r="D3618" s="20">
        <v>0</v>
      </c>
      <c r="E3618" s="20">
        <v>0</v>
      </c>
      <c r="F3618" s="20">
        <v>0</v>
      </c>
      <c r="G3618" s="20">
        <v>0</v>
      </c>
    </row>
    <row r="3619" spans="1:7">
      <c r="A3619" s="175" t="s">
        <v>10</v>
      </c>
      <c r="B3619" s="168"/>
      <c r="C3619" s="21">
        <v>343924.94</v>
      </c>
      <c r="D3619" s="22">
        <v>0</v>
      </c>
      <c r="E3619" s="22">
        <v>0</v>
      </c>
      <c r="F3619" s="22">
        <v>0</v>
      </c>
      <c r="G3619" s="22">
        <v>0</v>
      </c>
    </row>
    <row r="3620" spans="1:7">
      <c r="A3620" s="175" t="s">
        <v>11</v>
      </c>
      <c r="B3620" s="168"/>
      <c r="C3620" s="21">
        <v>343924.94</v>
      </c>
      <c r="D3620" s="22">
        <v>0</v>
      </c>
      <c r="E3620" s="22">
        <v>0</v>
      </c>
      <c r="F3620" s="22">
        <v>0</v>
      </c>
      <c r="G3620" s="22">
        <v>0</v>
      </c>
    </row>
    <row r="3621" spans="1:7">
      <c r="A3621" s="174" t="s">
        <v>277</v>
      </c>
      <c r="B3621" s="168"/>
      <c r="C3621" s="17">
        <v>839643.16</v>
      </c>
      <c r="D3621" s="18">
        <v>0</v>
      </c>
      <c r="E3621" s="18">
        <v>0</v>
      </c>
      <c r="F3621" s="18">
        <v>0</v>
      </c>
      <c r="G3621" s="18">
        <v>0</v>
      </c>
    </row>
    <row r="3622" spans="1:7">
      <c r="A3622" s="169" t="s">
        <v>18</v>
      </c>
      <c r="B3622" s="168"/>
      <c r="C3622" s="19">
        <v>839643.16</v>
      </c>
      <c r="D3622" s="20">
        <v>0</v>
      </c>
      <c r="E3622" s="20">
        <v>0</v>
      </c>
      <c r="F3622" s="20">
        <v>0</v>
      </c>
      <c r="G3622" s="20">
        <v>0</v>
      </c>
    </row>
    <row r="3623" spans="1:7">
      <c r="A3623" s="175" t="s">
        <v>10</v>
      </c>
      <c r="B3623" s="168"/>
      <c r="C3623" s="21">
        <v>839643.16</v>
      </c>
      <c r="D3623" s="22">
        <v>0</v>
      </c>
      <c r="E3623" s="22">
        <v>0</v>
      </c>
      <c r="F3623" s="22">
        <v>0</v>
      </c>
      <c r="G3623" s="22">
        <v>0</v>
      </c>
    </row>
    <row r="3624" spans="1:7">
      <c r="A3624" s="175" t="s">
        <v>11</v>
      </c>
      <c r="B3624" s="168"/>
      <c r="C3624" s="21">
        <v>839643.16</v>
      </c>
      <c r="D3624" s="22">
        <v>0</v>
      </c>
      <c r="E3624" s="22">
        <v>0</v>
      </c>
      <c r="F3624" s="22">
        <v>0</v>
      </c>
      <c r="G3624" s="22">
        <v>0</v>
      </c>
    </row>
    <row r="3625" spans="1:7">
      <c r="A3625" s="174" t="s">
        <v>278</v>
      </c>
      <c r="B3625" s="168"/>
      <c r="C3625" s="17">
        <v>187709.42</v>
      </c>
      <c r="D3625" s="18">
        <v>0</v>
      </c>
      <c r="E3625" s="18">
        <v>0</v>
      </c>
      <c r="F3625" s="18">
        <v>0</v>
      </c>
      <c r="G3625" s="18">
        <v>0</v>
      </c>
    </row>
    <row r="3626" spans="1:7">
      <c r="A3626" s="169" t="s">
        <v>9</v>
      </c>
      <c r="B3626" s="168"/>
      <c r="C3626" s="19">
        <v>131584.42000000001</v>
      </c>
      <c r="D3626" s="20">
        <v>0</v>
      </c>
      <c r="E3626" s="20">
        <v>0</v>
      </c>
      <c r="F3626" s="20">
        <v>0</v>
      </c>
      <c r="G3626" s="20">
        <v>0</v>
      </c>
    </row>
    <row r="3627" spans="1:7">
      <c r="A3627" s="175" t="s">
        <v>10</v>
      </c>
      <c r="B3627" s="168"/>
      <c r="C3627" s="21">
        <v>131584.42000000001</v>
      </c>
      <c r="D3627" s="22">
        <v>0</v>
      </c>
      <c r="E3627" s="22">
        <v>0</v>
      </c>
      <c r="F3627" s="22">
        <v>0</v>
      </c>
      <c r="G3627" s="22">
        <v>0</v>
      </c>
    </row>
    <row r="3628" spans="1:7">
      <c r="A3628" s="175" t="s">
        <v>11</v>
      </c>
      <c r="B3628" s="168"/>
      <c r="C3628" s="21">
        <v>131584.42000000001</v>
      </c>
      <c r="D3628" s="22">
        <v>0</v>
      </c>
      <c r="E3628" s="22">
        <v>0</v>
      </c>
      <c r="F3628" s="22">
        <v>0</v>
      </c>
      <c r="G3628" s="22">
        <v>0</v>
      </c>
    </row>
    <row r="3629" spans="1:7">
      <c r="A3629" s="169" t="s">
        <v>18</v>
      </c>
      <c r="B3629" s="168"/>
      <c r="C3629" s="19">
        <v>56125</v>
      </c>
      <c r="D3629" s="20">
        <v>0</v>
      </c>
      <c r="E3629" s="20">
        <v>0</v>
      </c>
      <c r="F3629" s="20">
        <v>0</v>
      </c>
      <c r="G3629" s="20">
        <v>0</v>
      </c>
    </row>
    <row r="3630" spans="1:7">
      <c r="A3630" s="175" t="s">
        <v>10</v>
      </c>
      <c r="B3630" s="168"/>
      <c r="C3630" s="21">
        <v>56125</v>
      </c>
      <c r="D3630" s="22">
        <v>0</v>
      </c>
      <c r="E3630" s="22">
        <v>0</v>
      </c>
      <c r="F3630" s="22">
        <v>0</v>
      </c>
      <c r="G3630" s="22">
        <v>0</v>
      </c>
    </row>
    <row r="3631" spans="1:7">
      <c r="A3631" s="175" t="s">
        <v>11</v>
      </c>
      <c r="B3631" s="168"/>
      <c r="C3631" s="21">
        <v>56125</v>
      </c>
      <c r="D3631" s="22">
        <v>0</v>
      </c>
      <c r="E3631" s="22">
        <v>0</v>
      </c>
      <c r="F3631" s="22">
        <v>0</v>
      </c>
      <c r="G3631" s="22">
        <v>0</v>
      </c>
    </row>
    <row r="3632" spans="1:7">
      <c r="A3632" s="170" t="s">
        <v>279</v>
      </c>
      <c r="B3632" s="168"/>
      <c r="C3632" s="15">
        <v>15787.5</v>
      </c>
      <c r="D3632" s="16">
        <v>130000</v>
      </c>
      <c r="E3632" s="16">
        <v>0</v>
      </c>
      <c r="F3632" s="16">
        <v>0</v>
      </c>
      <c r="G3632" s="16">
        <v>0</v>
      </c>
    </row>
    <row r="3633" spans="1:7">
      <c r="A3633" s="174" t="s">
        <v>280</v>
      </c>
      <c r="B3633" s="168"/>
      <c r="C3633" s="17">
        <v>15787.5</v>
      </c>
      <c r="D3633" s="18">
        <v>130000</v>
      </c>
      <c r="E3633" s="18">
        <v>0</v>
      </c>
      <c r="F3633" s="18">
        <v>0</v>
      </c>
      <c r="G3633" s="18">
        <v>0</v>
      </c>
    </row>
    <row r="3634" spans="1:7">
      <c r="A3634" s="169" t="s">
        <v>9</v>
      </c>
      <c r="B3634" s="168"/>
      <c r="C3634" s="19">
        <v>15787.5</v>
      </c>
      <c r="D3634" s="20">
        <v>130000</v>
      </c>
      <c r="E3634" s="20">
        <v>0</v>
      </c>
      <c r="F3634" s="20">
        <v>0</v>
      </c>
      <c r="G3634" s="20">
        <v>0</v>
      </c>
    </row>
    <row r="3635" spans="1:7">
      <c r="A3635" s="175" t="s">
        <v>10</v>
      </c>
      <c r="B3635" s="168"/>
      <c r="C3635" s="21">
        <v>15787.5</v>
      </c>
      <c r="D3635" s="22">
        <v>130000</v>
      </c>
      <c r="E3635" s="22">
        <v>0</v>
      </c>
      <c r="F3635" s="22">
        <v>0</v>
      </c>
      <c r="G3635" s="22">
        <v>0</v>
      </c>
    </row>
    <row r="3636" spans="1:7">
      <c r="A3636" s="175" t="s">
        <v>11</v>
      </c>
      <c r="B3636" s="168"/>
      <c r="C3636" s="21">
        <v>15787.5</v>
      </c>
      <c r="D3636" s="22">
        <v>130000</v>
      </c>
      <c r="E3636" s="22">
        <v>0</v>
      </c>
      <c r="F3636" s="22">
        <v>0</v>
      </c>
      <c r="G3636" s="22">
        <v>0</v>
      </c>
    </row>
    <row r="3637" spans="1:7">
      <c r="A3637" s="170" t="s">
        <v>281</v>
      </c>
      <c r="B3637" s="168"/>
      <c r="C3637" s="15">
        <v>1061451.8500000001</v>
      </c>
      <c r="D3637" s="16">
        <v>1645500</v>
      </c>
      <c r="E3637" s="16">
        <v>0</v>
      </c>
      <c r="F3637" s="16">
        <v>0</v>
      </c>
      <c r="G3637" s="16">
        <v>0</v>
      </c>
    </row>
    <row r="3638" spans="1:7">
      <c r="A3638" s="174" t="s">
        <v>282</v>
      </c>
      <c r="B3638" s="168"/>
      <c r="C3638" s="17">
        <v>1061451.8500000001</v>
      </c>
      <c r="D3638" s="18">
        <v>1645500</v>
      </c>
      <c r="E3638" s="18">
        <v>0</v>
      </c>
      <c r="F3638" s="18">
        <v>0</v>
      </c>
      <c r="G3638" s="18">
        <v>0</v>
      </c>
    </row>
    <row r="3639" spans="1:7">
      <c r="A3639" s="169" t="s">
        <v>9</v>
      </c>
      <c r="B3639" s="168"/>
      <c r="C3639" s="19">
        <v>0</v>
      </c>
      <c r="D3639" s="20">
        <v>120000</v>
      </c>
      <c r="E3639" s="20">
        <v>0</v>
      </c>
      <c r="F3639" s="20">
        <v>0</v>
      </c>
      <c r="G3639" s="20">
        <v>0</v>
      </c>
    </row>
    <row r="3640" spans="1:7">
      <c r="A3640" s="175" t="s">
        <v>10</v>
      </c>
      <c r="B3640" s="168"/>
      <c r="C3640" s="21">
        <v>0</v>
      </c>
      <c r="D3640" s="22">
        <v>120000</v>
      </c>
      <c r="E3640" s="22">
        <v>0</v>
      </c>
      <c r="F3640" s="22">
        <v>0</v>
      </c>
      <c r="G3640" s="22">
        <v>0</v>
      </c>
    </row>
    <row r="3641" spans="1:7">
      <c r="A3641" s="175" t="s">
        <v>11</v>
      </c>
      <c r="B3641" s="168"/>
      <c r="C3641" s="21">
        <v>0</v>
      </c>
      <c r="D3641" s="22">
        <v>120000</v>
      </c>
      <c r="E3641" s="22">
        <v>0</v>
      </c>
      <c r="F3641" s="22">
        <v>0</v>
      </c>
      <c r="G3641" s="22">
        <v>0</v>
      </c>
    </row>
    <row r="3642" spans="1:7">
      <c r="A3642" s="179" t="s">
        <v>434</v>
      </c>
      <c r="B3642" s="168"/>
      <c r="C3642" s="26">
        <v>1061451.8500000001</v>
      </c>
      <c r="D3642" s="27">
        <v>1525500</v>
      </c>
      <c r="E3642" s="27">
        <v>0</v>
      </c>
      <c r="F3642" s="27">
        <v>0</v>
      </c>
      <c r="G3642" s="27">
        <v>0</v>
      </c>
    </row>
    <row r="3643" spans="1:7">
      <c r="A3643" s="175" t="s">
        <v>10</v>
      </c>
      <c r="B3643" s="168"/>
      <c r="C3643" s="21">
        <v>1061451.8500000001</v>
      </c>
      <c r="D3643" s="22">
        <v>1525500</v>
      </c>
      <c r="E3643" s="22">
        <v>0</v>
      </c>
      <c r="F3643" s="22">
        <v>0</v>
      </c>
      <c r="G3643" s="22">
        <v>0</v>
      </c>
    </row>
    <row r="3644" spans="1:7">
      <c r="A3644" s="175" t="s">
        <v>11</v>
      </c>
      <c r="B3644" s="168"/>
      <c r="C3644" s="21">
        <v>1061451.8500000001</v>
      </c>
      <c r="D3644" s="22">
        <v>1525500</v>
      </c>
      <c r="E3644" s="22">
        <v>0</v>
      </c>
      <c r="F3644" s="22">
        <v>0</v>
      </c>
      <c r="G3644" s="22">
        <v>0</v>
      </c>
    </row>
    <row r="3645" spans="1:7">
      <c r="A3645" s="170" t="s">
        <v>283</v>
      </c>
      <c r="B3645" s="168"/>
      <c r="C3645" s="15">
        <v>12500</v>
      </c>
      <c r="D3645" s="16">
        <v>4272269</v>
      </c>
      <c r="E3645" s="16">
        <v>0</v>
      </c>
      <c r="F3645" s="16">
        <v>0</v>
      </c>
      <c r="G3645" s="16">
        <v>0</v>
      </c>
    </row>
    <row r="3646" spans="1:7">
      <c r="A3646" s="174" t="s">
        <v>284</v>
      </c>
      <c r="B3646" s="168"/>
      <c r="C3646" s="17">
        <v>12500</v>
      </c>
      <c r="D3646" s="18">
        <v>433269</v>
      </c>
      <c r="E3646" s="18">
        <v>0</v>
      </c>
      <c r="F3646" s="18">
        <v>0</v>
      </c>
      <c r="G3646" s="18">
        <v>0</v>
      </c>
    </row>
    <row r="3647" spans="1:7">
      <c r="A3647" s="169" t="s">
        <v>9</v>
      </c>
      <c r="B3647" s="168"/>
      <c r="C3647" s="19">
        <v>12500</v>
      </c>
      <c r="D3647" s="20">
        <v>273269</v>
      </c>
      <c r="E3647" s="20">
        <v>0</v>
      </c>
      <c r="F3647" s="20">
        <v>0</v>
      </c>
      <c r="G3647" s="20">
        <v>0</v>
      </c>
    </row>
    <row r="3648" spans="1:7">
      <c r="A3648" s="175" t="s">
        <v>34</v>
      </c>
      <c r="B3648" s="168"/>
      <c r="C3648" s="21">
        <v>12500</v>
      </c>
      <c r="D3648" s="22">
        <v>273269</v>
      </c>
      <c r="E3648" s="22">
        <v>0</v>
      </c>
      <c r="F3648" s="22">
        <v>0</v>
      </c>
      <c r="G3648" s="22">
        <v>0</v>
      </c>
    </row>
    <row r="3649" spans="1:7">
      <c r="A3649" s="175" t="s">
        <v>35</v>
      </c>
      <c r="B3649" s="168"/>
      <c r="C3649" s="21">
        <v>12500</v>
      </c>
      <c r="D3649" s="22">
        <v>273269</v>
      </c>
      <c r="E3649" s="22">
        <v>0</v>
      </c>
      <c r="F3649" s="22">
        <v>0</v>
      </c>
      <c r="G3649" s="22">
        <v>0</v>
      </c>
    </row>
    <row r="3650" spans="1:7">
      <c r="A3650" s="179" t="s">
        <v>314</v>
      </c>
      <c r="B3650" s="168"/>
      <c r="C3650" s="26">
        <v>0</v>
      </c>
      <c r="D3650" s="27">
        <v>160000</v>
      </c>
      <c r="E3650" s="27">
        <v>0</v>
      </c>
      <c r="F3650" s="27">
        <v>0</v>
      </c>
      <c r="G3650" s="27">
        <v>0</v>
      </c>
    </row>
    <row r="3651" spans="1:7">
      <c r="A3651" s="175" t="s">
        <v>34</v>
      </c>
      <c r="B3651" s="168"/>
      <c r="C3651" s="21">
        <v>0</v>
      </c>
      <c r="D3651" s="22">
        <v>160000</v>
      </c>
      <c r="E3651" s="22">
        <v>0</v>
      </c>
      <c r="F3651" s="22">
        <v>0</v>
      </c>
      <c r="G3651" s="22">
        <v>0</v>
      </c>
    </row>
    <row r="3652" spans="1:7">
      <c r="A3652" s="175" t="s">
        <v>35</v>
      </c>
      <c r="B3652" s="168"/>
      <c r="C3652" s="21">
        <v>0</v>
      </c>
      <c r="D3652" s="22">
        <v>160000</v>
      </c>
      <c r="E3652" s="22">
        <v>0</v>
      </c>
      <c r="F3652" s="22">
        <v>0</v>
      </c>
      <c r="G3652" s="22">
        <v>0</v>
      </c>
    </row>
    <row r="3653" spans="1:7">
      <c r="A3653" s="174" t="s">
        <v>285</v>
      </c>
      <c r="B3653" s="168"/>
      <c r="C3653" s="17">
        <v>0</v>
      </c>
      <c r="D3653" s="18">
        <v>3839000</v>
      </c>
      <c r="E3653" s="18">
        <v>0</v>
      </c>
      <c r="F3653" s="18">
        <v>0</v>
      </c>
      <c r="G3653" s="18">
        <v>0</v>
      </c>
    </row>
    <row r="3654" spans="1:7">
      <c r="A3654" s="169" t="s">
        <v>9</v>
      </c>
      <c r="B3654" s="168"/>
      <c r="C3654" s="19">
        <v>0</v>
      </c>
      <c r="D3654" s="20">
        <v>1039000</v>
      </c>
      <c r="E3654" s="20">
        <v>0</v>
      </c>
      <c r="F3654" s="20">
        <v>0</v>
      </c>
      <c r="G3654" s="20">
        <v>0</v>
      </c>
    </row>
    <row r="3655" spans="1:7">
      <c r="A3655" s="175" t="s">
        <v>10</v>
      </c>
      <c r="B3655" s="168"/>
      <c r="C3655" s="21">
        <v>0</v>
      </c>
      <c r="D3655" s="22">
        <v>13000</v>
      </c>
      <c r="E3655" s="22">
        <v>0</v>
      </c>
      <c r="F3655" s="22">
        <v>0</v>
      </c>
      <c r="G3655" s="22">
        <v>0</v>
      </c>
    </row>
    <row r="3656" spans="1:7">
      <c r="A3656" s="175" t="s">
        <v>11</v>
      </c>
      <c r="B3656" s="168"/>
      <c r="C3656" s="21">
        <v>0</v>
      </c>
      <c r="D3656" s="22">
        <v>13000</v>
      </c>
      <c r="E3656" s="22">
        <v>0</v>
      </c>
      <c r="F3656" s="22">
        <v>0</v>
      </c>
      <c r="G3656" s="22">
        <v>0</v>
      </c>
    </row>
    <row r="3657" spans="1:7">
      <c r="A3657" s="175" t="s">
        <v>34</v>
      </c>
      <c r="B3657" s="168"/>
      <c r="C3657" s="21">
        <v>0</v>
      </c>
      <c r="D3657" s="22">
        <v>1026000</v>
      </c>
      <c r="E3657" s="22">
        <v>0</v>
      </c>
      <c r="F3657" s="22">
        <v>0</v>
      </c>
      <c r="G3657" s="22">
        <v>0</v>
      </c>
    </row>
    <row r="3658" spans="1:7">
      <c r="A3658" s="175" t="s">
        <v>35</v>
      </c>
      <c r="B3658" s="168"/>
      <c r="C3658" s="21">
        <v>0</v>
      </c>
      <c r="D3658" s="22">
        <v>1026000</v>
      </c>
      <c r="E3658" s="22">
        <v>0</v>
      </c>
      <c r="F3658" s="22">
        <v>0</v>
      </c>
      <c r="G3658" s="22">
        <v>0</v>
      </c>
    </row>
    <row r="3659" spans="1:7">
      <c r="A3659" s="169" t="s">
        <v>66</v>
      </c>
      <c r="B3659" s="168"/>
      <c r="C3659" s="19">
        <v>0</v>
      </c>
      <c r="D3659" s="20">
        <v>2800000</v>
      </c>
      <c r="E3659" s="20">
        <v>0</v>
      </c>
      <c r="F3659" s="20">
        <v>0</v>
      </c>
      <c r="G3659" s="20">
        <v>0</v>
      </c>
    </row>
    <row r="3660" spans="1:7">
      <c r="A3660" s="175" t="s">
        <v>34</v>
      </c>
      <c r="B3660" s="168"/>
      <c r="C3660" s="21">
        <v>0</v>
      </c>
      <c r="D3660" s="22">
        <v>2800000</v>
      </c>
      <c r="E3660" s="22">
        <v>0</v>
      </c>
      <c r="F3660" s="22">
        <v>0</v>
      </c>
      <c r="G3660" s="22">
        <v>0</v>
      </c>
    </row>
    <row r="3661" spans="1:7">
      <c r="A3661" s="175" t="s">
        <v>35</v>
      </c>
      <c r="B3661" s="168"/>
      <c r="C3661" s="21">
        <v>0</v>
      </c>
      <c r="D3661" s="22">
        <v>2800000</v>
      </c>
      <c r="E3661" s="22">
        <v>0</v>
      </c>
      <c r="F3661" s="22">
        <v>0</v>
      </c>
      <c r="G3661" s="22">
        <v>0</v>
      </c>
    </row>
    <row r="3662" spans="1:7">
      <c r="A3662" s="170" t="s">
        <v>286</v>
      </c>
      <c r="B3662" s="168"/>
      <c r="C3662" s="15">
        <v>0</v>
      </c>
      <c r="D3662" s="16">
        <v>250000</v>
      </c>
      <c r="E3662" s="16">
        <v>0</v>
      </c>
      <c r="F3662" s="16">
        <v>0</v>
      </c>
      <c r="G3662" s="16">
        <v>0</v>
      </c>
    </row>
    <row r="3663" spans="1:7">
      <c r="A3663" s="174" t="s">
        <v>287</v>
      </c>
      <c r="B3663" s="168"/>
      <c r="C3663" s="17">
        <v>0</v>
      </c>
      <c r="D3663" s="18">
        <v>250000</v>
      </c>
      <c r="E3663" s="18">
        <v>0</v>
      </c>
      <c r="F3663" s="18">
        <v>0</v>
      </c>
      <c r="G3663" s="18">
        <v>0</v>
      </c>
    </row>
    <row r="3664" spans="1:7">
      <c r="A3664" s="169" t="s">
        <v>9</v>
      </c>
      <c r="B3664" s="168"/>
      <c r="C3664" s="19">
        <v>0</v>
      </c>
      <c r="D3664" s="20">
        <v>200000</v>
      </c>
      <c r="E3664" s="20">
        <v>0</v>
      </c>
      <c r="F3664" s="20">
        <v>0</v>
      </c>
      <c r="G3664" s="20">
        <v>0</v>
      </c>
    </row>
    <row r="3665" spans="1:7">
      <c r="A3665" s="175" t="s">
        <v>34</v>
      </c>
      <c r="B3665" s="168"/>
      <c r="C3665" s="21">
        <v>0</v>
      </c>
      <c r="D3665" s="22">
        <v>200000</v>
      </c>
      <c r="E3665" s="22">
        <v>0</v>
      </c>
      <c r="F3665" s="22">
        <v>0</v>
      </c>
      <c r="G3665" s="22">
        <v>0</v>
      </c>
    </row>
    <row r="3666" spans="1:7">
      <c r="A3666" s="175" t="s">
        <v>37</v>
      </c>
      <c r="B3666" s="168"/>
      <c r="C3666" s="21">
        <v>0</v>
      </c>
      <c r="D3666" s="22">
        <v>200000</v>
      </c>
      <c r="E3666" s="22">
        <v>0</v>
      </c>
      <c r="F3666" s="22">
        <v>0</v>
      </c>
      <c r="G3666" s="22">
        <v>0</v>
      </c>
    </row>
    <row r="3667" spans="1:7">
      <c r="A3667" s="179" t="s">
        <v>314</v>
      </c>
      <c r="B3667" s="168"/>
      <c r="C3667" s="26">
        <v>0</v>
      </c>
      <c r="D3667" s="27">
        <v>50000</v>
      </c>
      <c r="E3667" s="27">
        <v>0</v>
      </c>
      <c r="F3667" s="27">
        <v>0</v>
      </c>
      <c r="G3667" s="27">
        <v>0</v>
      </c>
    </row>
    <row r="3668" spans="1:7">
      <c r="A3668" s="175" t="s">
        <v>34</v>
      </c>
      <c r="B3668" s="168"/>
      <c r="C3668" s="21">
        <v>0</v>
      </c>
      <c r="D3668" s="22">
        <v>50000</v>
      </c>
      <c r="E3668" s="22">
        <v>0</v>
      </c>
      <c r="F3668" s="22">
        <v>0</v>
      </c>
      <c r="G3668" s="22">
        <v>0</v>
      </c>
    </row>
    <row r="3669" spans="1:7">
      <c r="A3669" s="175" t="s">
        <v>37</v>
      </c>
      <c r="B3669" s="168"/>
      <c r="C3669" s="21">
        <v>0</v>
      </c>
      <c r="D3669" s="22">
        <v>50000</v>
      </c>
      <c r="E3669" s="22">
        <v>0</v>
      </c>
      <c r="F3669" s="22">
        <v>0</v>
      </c>
      <c r="G3669" s="22">
        <v>0</v>
      </c>
    </row>
    <row r="3670" spans="1:7">
      <c r="A3670" s="170" t="s">
        <v>104</v>
      </c>
      <c r="B3670" s="168"/>
      <c r="C3670" s="15">
        <v>128541.65</v>
      </c>
      <c r="D3670" s="16">
        <v>330000</v>
      </c>
      <c r="E3670" s="16">
        <v>0</v>
      </c>
      <c r="F3670" s="16">
        <v>0</v>
      </c>
      <c r="G3670" s="16">
        <v>0</v>
      </c>
    </row>
    <row r="3671" spans="1:7">
      <c r="A3671" s="174" t="s">
        <v>105</v>
      </c>
      <c r="B3671" s="168"/>
      <c r="C3671" s="17">
        <v>125679.2</v>
      </c>
      <c r="D3671" s="18">
        <v>280000</v>
      </c>
      <c r="E3671" s="18">
        <v>0</v>
      </c>
      <c r="F3671" s="18">
        <v>0</v>
      </c>
      <c r="G3671" s="18">
        <v>0</v>
      </c>
    </row>
    <row r="3672" spans="1:7">
      <c r="A3672" s="169" t="s">
        <v>9</v>
      </c>
      <c r="B3672" s="168"/>
      <c r="C3672" s="19">
        <v>125679.2</v>
      </c>
      <c r="D3672" s="20">
        <v>280000</v>
      </c>
      <c r="E3672" s="20">
        <v>0</v>
      </c>
      <c r="F3672" s="20">
        <v>0</v>
      </c>
      <c r="G3672" s="20">
        <v>0</v>
      </c>
    </row>
    <row r="3673" spans="1:7">
      <c r="A3673" s="175" t="s">
        <v>10</v>
      </c>
      <c r="B3673" s="168"/>
      <c r="C3673" s="21">
        <v>64115.22</v>
      </c>
      <c r="D3673" s="22">
        <v>180000</v>
      </c>
      <c r="E3673" s="22">
        <v>0</v>
      </c>
      <c r="F3673" s="22">
        <v>0</v>
      </c>
      <c r="G3673" s="22">
        <v>0</v>
      </c>
    </row>
    <row r="3674" spans="1:7">
      <c r="A3674" s="175" t="s">
        <v>11</v>
      </c>
      <c r="B3674" s="168"/>
      <c r="C3674" s="21">
        <v>64115.22</v>
      </c>
      <c r="D3674" s="22">
        <v>180000</v>
      </c>
      <c r="E3674" s="22">
        <v>0</v>
      </c>
      <c r="F3674" s="22">
        <v>0</v>
      </c>
      <c r="G3674" s="22">
        <v>0</v>
      </c>
    </row>
    <row r="3675" spans="1:7">
      <c r="A3675" s="175" t="s">
        <v>34</v>
      </c>
      <c r="B3675" s="168"/>
      <c r="C3675" s="21">
        <v>61563.98</v>
      </c>
      <c r="D3675" s="22">
        <v>100000</v>
      </c>
      <c r="E3675" s="22">
        <v>0</v>
      </c>
      <c r="F3675" s="22">
        <v>0</v>
      </c>
      <c r="G3675" s="22">
        <v>0</v>
      </c>
    </row>
    <row r="3676" spans="1:7">
      <c r="A3676" s="175" t="s">
        <v>35</v>
      </c>
      <c r="B3676" s="168"/>
      <c r="C3676" s="21">
        <v>61563.98</v>
      </c>
      <c r="D3676" s="22">
        <v>100000</v>
      </c>
      <c r="E3676" s="22">
        <v>0</v>
      </c>
      <c r="F3676" s="22">
        <v>0</v>
      </c>
      <c r="G3676" s="22">
        <v>0</v>
      </c>
    </row>
    <row r="3677" spans="1:7" ht="26.25" customHeight="1">
      <c r="A3677" s="177" t="s">
        <v>288</v>
      </c>
      <c r="B3677" s="178"/>
      <c r="C3677" s="17">
        <v>2862.45</v>
      </c>
      <c r="D3677" s="18">
        <v>50000</v>
      </c>
      <c r="E3677" s="18">
        <v>0</v>
      </c>
      <c r="F3677" s="18">
        <v>0</v>
      </c>
      <c r="G3677" s="18">
        <v>0</v>
      </c>
    </row>
    <row r="3678" spans="1:7">
      <c r="A3678" s="169" t="s">
        <v>9</v>
      </c>
      <c r="B3678" s="168"/>
      <c r="C3678" s="19">
        <v>2862.45</v>
      </c>
      <c r="D3678" s="20">
        <v>50000</v>
      </c>
      <c r="E3678" s="20">
        <v>0</v>
      </c>
      <c r="F3678" s="20">
        <v>0</v>
      </c>
      <c r="G3678" s="20">
        <v>0</v>
      </c>
    </row>
    <row r="3679" spans="1:7">
      <c r="A3679" s="175" t="s">
        <v>10</v>
      </c>
      <c r="B3679" s="168"/>
      <c r="C3679" s="21">
        <v>2862.45</v>
      </c>
      <c r="D3679" s="22">
        <v>50000</v>
      </c>
      <c r="E3679" s="22">
        <v>0</v>
      </c>
      <c r="F3679" s="22">
        <v>0</v>
      </c>
      <c r="G3679" s="22">
        <v>0</v>
      </c>
    </row>
    <row r="3680" spans="1:7">
      <c r="A3680" s="175" t="s">
        <v>15</v>
      </c>
      <c r="B3680" s="168"/>
      <c r="C3680" s="21">
        <v>2862.45</v>
      </c>
      <c r="D3680" s="22">
        <v>50000</v>
      </c>
      <c r="E3680" s="22">
        <v>0</v>
      </c>
      <c r="F3680" s="22">
        <v>0</v>
      </c>
      <c r="G3680" s="22">
        <v>0</v>
      </c>
    </row>
    <row r="3681" spans="1:7">
      <c r="A3681" s="170" t="s">
        <v>248</v>
      </c>
      <c r="B3681" s="168"/>
      <c r="C3681" s="15">
        <v>0</v>
      </c>
      <c r="D3681" s="16">
        <v>0</v>
      </c>
      <c r="E3681" s="16">
        <v>354549</v>
      </c>
      <c r="F3681" s="16">
        <v>0</v>
      </c>
      <c r="G3681" s="16">
        <v>0</v>
      </c>
    </row>
    <row r="3682" spans="1:7">
      <c r="A3682" s="174" t="s">
        <v>249</v>
      </c>
      <c r="B3682" s="168"/>
      <c r="C3682" s="17">
        <v>0</v>
      </c>
      <c r="D3682" s="18">
        <v>0</v>
      </c>
      <c r="E3682" s="18">
        <v>354549</v>
      </c>
      <c r="F3682" s="18">
        <v>0</v>
      </c>
      <c r="G3682" s="18">
        <v>0</v>
      </c>
    </row>
    <row r="3683" spans="1:7">
      <c r="A3683" s="169" t="s">
        <v>304</v>
      </c>
      <c r="B3683" s="168"/>
      <c r="C3683" s="19">
        <v>0</v>
      </c>
      <c r="D3683" s="20">
        <v>0</v>
      </c>
      <c r="E3683" s="20">
        <v>354549</v>
      </c>
      <c r="F3683" s="20">
        <v>0</v>
      </c>
      <c r="G3683" s="20">
        <v>0</v>
      </c>
    </row>
    <row r="3684" spans="1:7">
      <c r="A3684" s="175" t="s">
        <v>10</v>
      </c>
      <c r="B3684" s="168"/>
      <c r="C3684" s="21">
        <v>0</v>
      </c>
      <c r="D3684" s="22">
        <v>0</v>
      </c>
      <c r="E3684" s="22">
        <v>354549</v>
      </c>
      <c r="F3684" s="22">
        <v>0</v>
      </c>
      <c r="G3684" s="22">
        <v>0</v>
      </c>
    </row>
    <row r="3685" spans="1:7">
      <c r="A3685" s="175" t="s">
        <v>307</v>
      </c>
      <c r="B3685" s="168"/>
      <c r="C3685" s="21">
        <v>0</v>
      </c>
      <c r="D3685" s="22">
        <v>0</v>
      </c>
      <c r="E3685" s="22">
        <v>354549</v>
      </c>
      <c r="F3685" s="22">
        <v>0</v>
      </c>
      <c r="G3685" s="22">
        <v>0</v>
      </c>
    </row>
    <row r="3686" spans="1:7">
      <c r="A3686" s="170" t="s">
        <v>441</v>
      </c>
      <c r="B3686" s="168"/>
      <c r="C3686" s="15">
        <v>0</v>
      </c>
      <c r="D3686" s="16">
        <v>0</v>
      </c>
      <c r="E3686" s="16">
        <v>18823000</v>
      </c>
      <c r="F3686" s="16">
        <v>9717000</v>
      </c>
      <c r="G3686" s="16">
        <v>10929000</v>
      </c>
    </row>
    <row r="3687" spans="1:7">
      <c r="A3687" s="174" t="s">
        <v>442</v>
      </c>
      <c r="B3687" s="168"/>
      <c r="C3687" s="17">
        <v>0</v>
      </c>
      <c r="D3687" s="18">
        <v>0</v>
      </c>
      <c r="E3687" s="18">
        <v>100000</v>
      </c>
      <c r="F3687" s="18">
        <v>100000</v>
      </c>
      <c r="G3687" s="18">
        <v>100000</v>
      </c>
    </row>
    <row r="3688" spans="1:7">
      <c r="A3688" s="169" t="s">
        <v>304</v>
      </c>
      <c r="B3688" s="168"/>
      <c r="C3688" s="19">
        <v>0</v>
      </c>
      <c r="D3688" s="20">
        <v>0</v>
      </c>
      <c r="E3688" s="20">
        <v>100000</v>
      </c>
      <c r="F3688" s="20">
        <v>100000</v>
      </c>
      <c r="G3688" s="20">
        <v>100000</v>
      </c>
    </row>
    <row r="3689" spans="1:7">
      <c r="A3689" s="175" t="s">
        <v>34</v>
      </c>
      <c r="B3689" s="168"/>
      <c r="C3689" s="21">
        <v>0</v>
      </c>
      <c r="D3689" s="22">
        <v>0</v>
      </c>
      <c r="E3689" s="22">
        <v>100000</v>
      </c>
      <c r="F3689" s="22">
        <v>100000</v>
      </c>
      <c r="G3689" s="22">
        <v>100000</v>
      </c>
    </row>
    <row r="3690" spans="1:7">
      <c r="A3690" s="175" t="s">
        <v>35</v>
      </c>
      <c r="B3690" s="168"/>
      <c r="C3690" s="21">
        <v>0</v>
      </c>
      <c r="D3690" s="22">
        <v>0</v>
      </c>
      <c r="E3690" s="22">
        <v>100000</v>
      </c>
      <c r="F3690" s="22">
        <v>100000</v>
      </c>
      <c r="G3690" s="22">
        <v>100000</v>
      </c>
    </row>
    <row r="3691" spans="1:7">
      <c r="A3691" s="174" t="s">
        <v>443</v>
      </c>
      <c r="B3691" s="168"/>
      <c r="C3691" s="17">
        <v>0</v>
      </c>
      <c r="D3691" s="18">
        <v>0</v>
      </c>
      <c r="E3691" s="18">
        <v>250000</v>
      </c>
      <c r="F3691" s="18">
        <v>200000</v>
      </c>
      <c r="G3691" s="18">
        <v>200000</v>
      </c>
    </row>
    <row r="3692" spans="1:7">
      <c r="A3692" s="169" t="s">
        <v>322</v>
      </c>
      <c r="B3692" s="168"/>
      <c r="C3692" s="19">
        <v>0</v>
      </c>
      <c r="D3692" s="20">
        <v>0</v>
      </c>
      <c r="E3692" s="20">
        <v>250000</v>
      </c>
      <c r="F3692" s="20">
        <v>200000</v>
      </c>
      <c r="G3692" s="20">
        <v>200000</v>
      </c>
    </row>
    <row r="3693" spans="1:7">
      <c r="A3693" s="175" t="s">
        <v>34</v>
      </c>
      <c r="B3693" s="168"/>
      <c r="C3693" s="21">
        <v>0</v>
      </c>
      <c r="D3693" s="22">
        <v>0</v>
      </c>
      <c r="E3693" s="22">
        <v>250000</v>
      </c>
      <c r="F3693" s="22">
        <v>200000</v>
      </c>
      <c r="G3693" s="22">
        <v>200000</v>
      </c>
    </row>
    <row r="3694" spans="1:7">
      <c r="A3694" s="175" t="s">
        <v>35</v>
      </c>
      <c r="B3694" s="168"/>
      <c r="C3694" s="21">
        <v>0</v>
      </c>
      <c r="D3694" s="22">
        <v>0</v>
      </c>
      <c r="E3694" s="22">
        <v>250000</v>
      </c>
      <c r="F3694" s="22">
        <v>200000</v>
      </c>
      <c r="G3694" s="22">
        <v>200000</v>
      </c>
    </row>
    <row r="3695" spans="1:7">
      <c r="A3695" s="174" t="s">
        <v>444</v>
      </c>
      <c r="B3695" s="168"/>
      <c r="C3695" s="17">
        <v>0</v>
      </c>
      <c r="D3695" s="18">
        <v>0</v>
      </c>
      <c r="E3695" s="18">
        <v>8600000</v>
      </c>
      <c r="F3695" s="18">
        <v>5600000</v>
      </c>
      <c r="G3695" s="18">
        <v>6600000</v>
      </c>
    </row>
    <row r="3696" spans="1:7">
      <c r="A3696" s="169" t="s">
        <v>304</v>
      </c>
      <c r="B3696" s="168"/>
      <c r="C3696" s="19">
        <v>0</v>
      </c>
      <c r="D3696" s="20">
        <v>0</v>
      </c>
      <c r="E3696" s="20">
        <v>4263000</v>
      </c>
      <c r="F3696" s="20">
        <v>4263000</v>
      </c>
      <c r="G3696" s="20">
        <v>5263000</v>
      </c>
    </row>
    <row r="3697" spans="1:7">
      <c r="A3697" s="175" t="s">
        <v>34</v>
      </c>
      <c r="B3697" s="168"/>
      <c r="C3697" s="21">
        <v>0</v>
      </c>
      <c r="D3697" s="22">
        <v>0</v>
      </c>
      <c r="E3697" s="22">
        <v>4263000</v>
      </c>
      <c r="F3697" s="22">
        <v>4263000</v>
      </c>
      <c r="G3697" s="22">
        <v>5263000</v>
      </c>
    </row>
    <row r="3698" spans="1:7">
      <c r="A3698" s="175" t="s">
        <v>35</v>
      </c>
      <c r="B3698" s="168"/>
      <c r="C3698" s="21">
        <v>0</v>
      </c>
      <c r="D3698" s="22">
        <v>0</v>
      </c>
      <c r="E3698" s="22">
        <v>4263000</v>
      </c>
      <c r="F3698" s="22">
        <v>4263000</v>
      </c>
      <c r="G3698" s="22">
        <v>5263000</v>
      </c>
    </row>
    <row r="3699" spans="1:7">
      <c r="A3699" s="169" t="s">
        <v>436</v>
      </c>
      <c r="B3699" s="168"/>
      <c r="C3699" s="19">
        <v>0</v>
      </c>
      <c r="D3699" s="20">
        <v>0</v>
      </c>
      <c r="E3699" s="20">
        <v>3000000</v>
      </c>
      <c r="F3699" s="20">
        <v>0</v>
      </c>
      <c r="G3699" s="20">
        <v>0</v>
      </c>
    </row>
    <row r="3700" spans="1:7">
      <c r="A3700" s="175" t="s">
        <v>34</v>
      </c>
      <c r="B3700" s="168"/>
      <c r="C3700" s="21">
        <v>0</v>
      </c>
      <c r="D3700" s="22">
        <v>0</v>
      </c>
      <c r="E3700" s="22">
        <v>3000000</v>
      </c>
      <c r="F3700" s="22">
        <v>0</v>
      </c>
      <c r="G3700" s="22">
        <v>0</v>
      </c>
    </row>
    <row r="3701" spans="1:7">
      <c r="A3701" s="175" t="s">
        <v>35</v>
      </c>
      <c r="B3701" s="168"/>
      <c r="C3701" s="21">
        <v>0</v>
      </c>
      <c r="D3701" s="22">
        <v>0</v>
      </c>
      <c r="E3701" s="22">
        <v>3000000</v>
      </c>
      <c r="F3701" s="22">
        <v>0</v>
      </c>
      <c r="G3701" s="22">
        <v>0</v>
      </c>
    </row>
    <row r="3702" spans="1:7">
      <c r="A3702" s="169" t="s">
        <v>437</v>
      </c>
      <c r="B3702" s="168"/>
      <c r="C3702" s="19">
        <v>0</v>
      </c>
      <c r="D3702" s="20">
        <v>0</v>
      </c>
      <c r="E3702" s="20">
        <v>1300000</v>
      </c>
      <c r="F3702" s="20">
        <v>1300000</v>
      </c>
      <c r="G3702" s="20">
        <v>1300000</v>
      </c>
    </row>
    <row r="3703" spans="1:7">
      <c r="A3703" s="175" t="s">
        <v>34</v>
      </c>
      <c r="B3703" s="168"/>
      <c r="C3703" s="21">
        <v>0</v>
      </c>
      <c r="D3703" s="22">
        <v>0</v>
      </c>
      <c r="E3703" s="22">
        <v>1300000</v>
      </c>
      <c r="F3703" s="22">
        <v>1300000</v>
      </c>
      <c r="G3703" s="22">
        <v>1300000</v>
      </c>
    </row>
    <row r="3704" spans="1:7">
      <c r="A3704" s="175" t="s">
        <v>35</v>
      </c>
      <c r="B3704" s="168"/>
      <c r="C3704" s="21">
        <v>0</v>
      </c>
      <c r="D3704" s="22">
        <v>0</v>
      </c>
      <c r="E3704" s="22">
        <v>1300000</v>
      </c>
      <c r="F3704" s="22">
        <v>1300000</v>
      </c>
      <c r="G3704" s="22">
        <v>1300000</v>
      </c>
    </row>
    <row r="3705" spans="1:7">
      <c r="A3705" s="169" t="s">
        <v>308</v>
      </c>
      <c r="B3705" s="168"/>
      <c r="C3705" s="19">
        <v>0</v>
      </c>
      <c r="D3705" s="20">
        <v>0</v>
      </c>
      <c r="E3705" s="20">
        <v>37000</v>
      </c>
      <c r="F3705" s="20">
        <v>37000</v>
      </c>
      <c r="G3705" s="20">
        <v>37000</v>
      </c>
    </row>
    <row r="3706" spans="1:7">
      <c r="A3706" s="175" t="s">
        <v>34</v>
      </c>
      <c r="B3706" s="168"/>
      <c r="C3706" s="21">
        <v>0</v>
      </c>
      <c r="D3706" s="22">
        <v>0</v>
      </c>
      <c r="E3706" s="22">
        <v>37000</v>
      </c>
      <c r="F3706" s="22">
        <v>37000</v>
      </c>
      <c r="G3706" s="22">
        <v>37000</v>
      </c>
    </row>
    <row r="3707" spans="1:7">
      <c r="A3707" s="175" t="s">
        <v>35</v>
      </c>
      <c r="B3707" s="168"/>
      <c r="C3707" s="21">
        <v>0</v>
      </c>
      <c r="D3707" s="22">
        <v>0</v>
      </c>
      <c r="E3707" s="22">
        <v>37000</v>
      </c>
      <c r="F3707" s="22">
        <v>37000</v>
      </c>
      <c r="G3707" s="22">
        <v>37000</v>
      </c>
    </row>
    <row r="3708" spans="1:7">
      <c r="A3708" s="174" t="s">
        <v>445</v>
      </c>
      <c r="B3708" s="168"/>
      <c r="C3708" s="17">
        <v>0</v>
      </c>
      <c r="D3708" s="18">
        <v>0</v>
      </c>
      <c r="E3708" s="18">
        <v>350000</v>
      </c>
      <c r="F3708" s="18">
        <v>200000</v>
      </c>
      <c r="G3708" s="18">
        <v>200000</v>
      </c>
    </row>
    <row r="3709" spans="1:7">
      <c r="A3709" s="169" t="s">
        <v>304</v>
      </c>
      <c r="B3709" s="168"/>
      <c r="C3709" s="19">
        <v>0</v>
      </c>
      <c r="D3709" s="20">
        <v>0</v>
      </c>
      <c r="E3709" s="20">
        <v>350000</v>
      </c>
      <c r="F3709" s="20">
        <v>200000</v>
      </c>
      <c r="G3709" s="20">
        <v>200000</v>
      </c>
    </row>
    <row r="3710" spans="1:7">
      <c r="A3710" s="175" t="s">
        <v>34</v>
      </c>
      <c r="B3710" s="168"/>
      <c r="C3710" s="21">
        <v>0</v>
      </c>
      <c r="D3710" s="22">
        <v>0</v>
      </c>
      <c r="E3710" s="22">
        <v>350000</v>
      </c>
      <c r="F3710" s="22">
        <v>200000</v>
      </c>
      <c r="G3710" s="22">
        <v>200000</v>
      </c>
    </row>
    <row r="3711" spans="1:7">
      <c r="A3711" s="175" t="s">
        <v>35</v>
      </c>
      <c r="B3711" s="168"/>
      <c r="C3711" s="21">
        <v>0</v>
      </c>
      <c r="D3711" s="22">
        <v>0</v>
      </c>
      <c r="E3711" s="22">
        <v>350000</v>
      </c>
      <c r="F3711" s="22">
        <v>200000</v>
      </c>
      <c r="G3711" s="22">
        <v>200000</v>
      </c>
    </row>
    <row r="3712" spans="1:7">
      <c r="A3712" s="174" t="s">
        <v>446</v>
      </c>
      <c r="B3712" s="168"/>
      <c r="C3712" s="17">
        <v>0</v>
      </c>
      <c r="D3712" s="18">
        <v>0</v>
      </c>
      <c r="E3712" s="18">
        <v>700000</v>
      </c>
      <c r="F3712" s="18">
        <v>500000</v>
      </c>
      <c r="G3712" s="18">
        <v>500000</v>
      </c>
    </row>
    <row r="3713" spans="1:7">
      <c r="A3713" s="169" t="s">
        <v>304</v>
      </c>
      <c r="B3713" s="168"/>
      <c r="C3713" s="19">
        <v>0</v>
      </c>
      <c r="D3713" s="20">
        <v>0</v>
      </c>
      <c r="E3713" s="20">
        <v>700000</v>
      </c>
      <c r="F3713" s="20">
        <v>500000</v>
      </c>
      <c r="G3713" s="20">
        <v>500000</v>
      </c>
    </row>
    <row r="3714" spans="1:7">
      <c r="A3714" s="175" t="s">
        <v>34</v>
      </c>
      <c r="B3714" s="168"/>
      <c r="C3714" s="21">
        <v>0</v>
      </c>
      <c r="D3714" s="22">
        <v>0</v>
      </c>
      <c r="E3714" s="22">
        <v>700000</v>
      </c>
      <c r="F3714" s="22">
        <v>500000</v>
      </c>
      <c r="G3714" s="22">
        <v>500000</v>
      </c>
    </row>
    <row r="3715" spans="1:7">
      <c r="A3715" s="175" t="s">
        <v>35</v>
      </c>
      <c r="B3715" s="168"/>
      <c r="C3715" s="21">
        <v>0</v>
      </c>
      <c r="D3715" s="22">
        <v>0</v>
      </c>
      <c r="E3715" s="22">
        <v>700000</v>
      </c>
      <c r="F3715" s="22">
        <v>500000</v>
      </c>
      <c r="G3715" s="22">
        <v>500000</v>
      </c>
    </row>
    <row r="3716" spans="1:7">
      <c r="A3716" s="174" t="s">
        <v>447</v>
      </c>
      <c r="B3716" s="168"/>
      <c r="C3716" s="17">
        <v>0</v>
      </c>
      <c r="D3716" s="18">
        <v>0</v>
      </c>
      <c r="E3716" s="18">
        <v>1910000</v>
      </c>
      <c r="F3716" s="18">
        <v>1470000</v>
      </c>
      <c r="G3716" s="18">
        <v>1552000</v>
      </c>
    </row>
    <row r="3717" spans="1:7">
      <c r="A3717" s="169" t="s">
        <v>304</v>
      </c>
      <c r="B3717" s="168"/>
      <c r="C3717" s="19">
        <v>0</v>
      </c>
      <c r="D3717" s="20">
        <v>0</v>
      </c>
      <c r="E3717" s="20">
        <v>708000</v>
      </c>
      <c r="F3717" s="20">
        <v>768000</v>
      </c>
      <c r="G3717" s="20">
        <v>850000</v>
      </c>
    </row>
    <row r="3718" spans="1:7">
      <c r="A3718" s="175" t="s">
        <v>34</v>
      </c>
      <c r="B3718" s="168"/>
      <c r="C3718" s="21">
        <v>0</v>
      </c>
      <c r="D3718" s="22">
        <v>0</v>
      </c>
      <c r="E3718" s="22">
        <v>708000</v>
      </c>
      <c r="F3718" s="22">
        <v>768000</v>
      </c>
      <c r="G3718" s="22">
        <v>850000</v>
      </c>
    </row>
    <row r="3719" spans="1:7">
      <c r="A3719" s="175" t="s">
        <v>35</v>
      </c>
      <c r="B3719" s="168"/>
      <c r="C3719" s="21">
        <v>0</v>
      </c>
      <c r="D3719" s="22">
        <v>0</v>
      </c>
      <c r="E3719" s="22">
        <v>708000</v>
      </c>
      <c r="F3719" s="22">
        <v>768000</v>
      </c>
      <c r="G3719" s="22">
        <v>850000</v>
      </c>
    </row>
    <row r="3720" spans="1:7">
      <c r="A3720" s="169" t="s">
        <v>317</v>
      </c>
      <c r="B3720" s="168"/>
      <c r="C3720" s="19">
        <v>0</v>
      </c>
      <c r="D3720" s="20">
        <v>0</v>
      </c>
      <c r="E3720" s="20">
        <v>1202000</v>
      </c>
      <c r="F3720" s="20">
        <v>702000</v>
      </c>
      <c r="G3720" s="20">
        <v>702000</v>
      </c>
    </row>
    <row r="3721" spans="1:7">
      <c r="A3721" s="175" t="s">
        <v>10</v>
      </c>
      <c r="B3721" s="168"/>
      <c r="C3721" s="21">
        <v>0</v>
      </c>
      <c r="D3721" s="22">
        <v>0</v>
      </c>
      <c r="E3721" s="22">
        <v>10000</v>
      </c>
      <c r="F3721" s="22">
        <v>10000</v>
      </c>
      <c r="G3721" s="22">
        <v>10000</v>
      </c>
    </row>
    <row r="3722" spans="1:7">
      <c r="A3722" s="175" t="s">
        <v>11</v>
      </c>
      <c r="B3722" s="168"/>
      <c r="C3722" s="21">
        <v>0</v>
      </c>
      <c r="D3722" s="22">
        <v>0</v>
      </c>
      <c r="E3722" s="22">
        <v>10000</v>
      </c>
      <c r="F3722" s="22">
        <v>10000</v>
      </c>
      <c r="G3722" s="22">
        <v>10000</v>
      </c>
    </row>
    <row r="3723" spans="1:7">
      <c r="A3723" s="175" t="s">
        <v>34</v>
      </c>
      <c r="B3723" s="168"/>
      <c r="C3723" s="21">
        <v>0</v>
      </c>
      <c r="D3723" s="22">
        <v>0</v>
      </c>
      <c r="E3723" s="22">
        <v>1192000</v>
      </c>
      <c r="F3723" s="22">
        <v>692000</v>
      </c>
      <c r="G3723" s="22">
        <v>692000</v>
      </c>
    </row>
    <row r="3724" spans="1:7">
      <c r="A3724" s="175" t="s">
        <v>35</v>
      </c>
      <c r="B3724" s="168"/>
      <c r="C3724" s="21">
        <v>0</v>
      </c>
      <c r="D3724" s="22">
        <v>0</v>
      </c>
      <c r="E3724" s="22">
        <v>1192000</v>
      </c>
      <c r="F3724" s="22">
        <v>692000</v>
      </c>
      <c r="G3724" s="22">
        <v>692000</v>
      </c>
    </row>
    <row r="3725" spans="1:7" ht="27" customHeight="1">
      <c r="A3725" s="177" t="s">
        <v>631</v>
      </c>
      <c r="B3725" s="178"/>
      <c r="C3725" s="17">
        <v>0</v>
      </c>
      <c r="D3725" s="18">
        <v>0</v>
      </c>
      <c r="E3725" s="18">
        <v>700000</v>
      </c>
      <c r="F3725" s="18">
        <v>0</v>
      </c>
      <c r="G3725" s="18">
        <v>0</v>
      </c>
    </row>
    <row r="3726" spans="1:7">
      <c r="A3726" s="169" t="s">
        <v>304</v>
      </c>
      <c r="B3726" s="168"/>
      <c r="C3726" s="19">
        <v>0</v>
      </c>
      <c r="D3726" s="20">
        <v>0</v>
      </c>
      <c r="E3726" s="20">
        <v>50000</v>
      </c>
      <c r="F3726" s="20">
        <v>0</v>
      </c>
      <c r="G3726" s="20">
        <v>0</v>
      </c>
    </row>
    <row r="3727" spans="1:7">
      <c r="A3727" s="175" t="s">
        <v>34</v>
      </c>
      <c r="B3727" s="168"/>
      <c r="C3727" s="21">
        <v>0</v>
      </c>
      <c r="D3727" s="22">
        <v>0</v>
      </c>
      <c r="E3727" s="22">
        <v>50000</v>
      </c>
      <c r="F3727" s="22">
        <v>0</v>
      </c>
      <c r="G3727" s="22">
        <v>0</v>
      </c>
    </row>
    <row r="3728" spans="1:7">
      <c r="A3728" s="175" t="s">
        <v>35</v>
      </c>
      <c r="B3728" s="168"/>
      <c r="C3728" s="21">
        <v>0</v>
      </c>
      <c r="D3728" s="22">
        <v>0</v>
      </c>
      <c r="E3728" s="22">
        <v>50000</v>
      </c>
      <c r="F3728" s="22">
        <v>0</v>
      </c>
      <c r="G3728" s="22">
        <v>0</v>
      </c>
    </row>
    <row r="3729" spans="1:7">
      <c r="A3729" s="169" t="s">
        <v>305</v>
      </c>
      <c r="B3729" s="168"/>
      <c r="C3729" s="19">
        <v>0</v>
      </c>
      <c r="D3729" s="20">
        <v>0</v>
      </c>
      <c r="E3729" s="20">
        <v>650000</v>
      </c>
      <c r="F3729" s="20">
        <v>0</v>
      </c>
      <c r="G3729" s="20">
        <v>0</v>
      </c>
    </row>
    <row r="3730" spans="1:7">
      <c r="A3730" s="175" t="s">
        <v>34</v>
      </c>
      <c r="B3730" s="168"/>
      <c r="C3730" s="21">
        <v>0</v>
      </c>
      <c r="D3730" s="22">
        <v>0</v>
      </c>
      <c r="E3730" s="22">
        <v>650000</v>
      </c>
      <c r="F3730" s="22">
        <v>0</v>
      </c>
      <c r="G3730" s="22">
        <v>0</v>
      </c>
    </row>
    <row r="3731" spans="1:7">
      <c r="A3731" s="175" t="s">
        <v>35</v>
      </c>
      <c r="B3731" s="168"/>
      <c r="C3731" s="21">
        <v>0</v>
      </c>
      <c r="D3731" s="22">
        <v>0</v>
      </c>
      <c r="E3731" s="22">
        <v>650000</v>
      </c>
      <c r="F3731" s="22">
        <v>0</v>
      </c>
      <c r="G3731" s="22">
        <v>0</v>
      </c>
    </row>
    <row r="3732" spans="1:7" ht="24" customHeight="1">
      <c r="A3732" s="177" t="s">
        <v>632</v>
      </c>
      <c r="B3732" s="178"/>
      <c r="C3732" s="17">
        <v>0</v>
      </c>
      <c r="D3732" s="18">
        <v>0</v>
      </c>
      <c r="E3732" s="18">
        <v>850000</v>
      </c>
      <c r="F3732" s="18">
        <v>0</v>
      </c>
      <c r="G3732" s="18">
        <v>0</v>
      </c>
    </row>
    <row r="3733" spans="1:7">
      <c r="A3733" s="169" t="s">
        <v>304</v>
      </c>
      <c r="B3733" s="168"/>
      <c r="C3733" s="19">
        <v>0</v>
      </c>
      <c r="D3733" s="20">
        <v>0</v>
      </c>
      <c r="E3733" s="20">
        <v>50000</v>
      </c>
      <c r="F3733" s="20">
        <v>0</v>
      </c>
      <c r="G3733" s="20">
        <v>0</v>
      </c>
    </row>
    <row r="3734" spans="1:7">
      <c r="A3734" s="175" t="s">
        <v>34</v>
      </c>
      <c r="B3734" s="168"/>
      <c r="C3734" s="21">
        <v>0</v>
      </c>
      <c r="D3734" s="22">
        <v>0</v>
      </c>
      <c r="E3734" s="22">
        <v>50000</v>
      </c>
      <c r="F3734" s="22">
        <v>0</v>
      </c>
      <c r="G3734" s="22">
        <v>0</v>
      </c>
    </row>
    <row r="3735" spans="1:7">
      <c r="A3735" s="175" t="s">
        <v>35</v>
      </c>
      <c r="B3735" s="168"/>
      <c r="C3735" s="21">
        <v>0</v>
      </c>
      <c r="D3735" s="22">
        <v>0</v>
      </c>
      <c r="E3735" s="22">
        <v>50000</v>
      </c>
      <c r="F3735" s="22">
        <v>0</v>
      </c>
      <c r="G3735" s="22">
        <v>0</v>
      </c>
    </row>
    <row r="3736" spans="1:7">
      <c r="A3736" s="169" t="s">
        <v>305</v>
      </c>
      <c r="B3736" s="168"/>
      <c r="C3736" s="19">
        <v>0</v>
      </c>
      <c r="D3736" s="20">
        <v>0</v>
      </c>
      <c r="E3736" s="20">
        <v>800000</v>
      </c>
      <c r="F3736" s="20">
        <v>0</v>
      </c>
      <c r="G3736" s="20">
        <v>0</v>
      </c>
    </row>
    <row r="3737" spans="1:7">
      <c r="A3737" s="175" t="s">
        <v>34</v>
      </c>
      <c r="B3737" s="168"/>
      <c r="C3737" s="21">
        <v>0</v>
      </c>
      <c r="D3737" s="22">
        <v>0</v>
      </c>
      <c r="E3737" s="22">
        <v>800000</v>
      </c>
      <c r="F3737" s="22">
        <v>0</v>
      </c>
      <c r="G3737" s="22">
        <v>0</v>
      </c>
    </row>
    <row r="3738" spans="1:7">
      <c r="A3738" s="175" t="s">
        <v>35</v>
      </c>
      <c r="B3738" s="168"/>
      <c r="C3738" s="21">
        <v>0</v>
      </c>
      <c r="D3738" s="22">
        <v>0</v>
      </c>
      <c r="E3738" s="22">
        <v>800000</v>
      </c>
      <c r="F3738" s="22">
        <v>0</v>
      </c>
      <c r="G3738" s="22">
        <v>0</v>
      </c>
    </row>
    <row r="3739" spans="1:7">
      <c r="A3739" s="174" t="s">
        <v>448</v>
      </c>
      <c r="B3739" s="168"/>
      <c r="C3739" s="17">
        <v>0</v>
      </c>
      <c r="D3739" s="18">
        <v>0</v>
      </c>
      <c r="E3739" s="18">
        <v>200000</v>
      </c>
      <c r="F3739" s="18">
        <v>300000</v>
      </c>
      <c r="G3739" s="18">
        <v>380000</v>
      </c>
    </row>
    <row r="3740" spans="1:7">
      <c r="A3740" s="169" t="s">
        <v>304</v>
      </c>
      <c r="B3740" s="168"/>
      <c r="C3740" s="19">
        <v>0</v>
      </c>
      <c r="D3740" s="20">
        <v>0</v>
      </c>
      <c r="E3740" s="20">
        <v>70000</v>
      </c>
      <c r="F3740" s="20">
        <v>170000</v>
      </c>
      <c r="G3740" s="20">
        <v>250000</v>
      </c>
    </row>
    <row r="3741" spans="1:7">
      <c r="A3741" s="175" t="s">
        <v>34</v>
      </c>
      <c r="B3741" s="168"/>
      <c r="C3741" s="21">
        <v>0</v>
      </c>
      <c r="D3741" s="22">
        <v>0</v>
      </c>
      <c r="E3741" s="22">
        <v>70000</v>
      </c>
      <c r="F3741" s="22">
        <v>170000</v>
      </c>
      <c r="G3741" s="22">
        <v>250000</v>
      </c>
    </row>
    <row r="3742" spans="1:7">
      <c r="A3742" s="175" t="s">
        <v>35</v>
      </c>
      <c r="B3742" s="168"/>
      <c r="C3742" s="21">
        <v>0</v>
      </c>
      <c r="D3742" s="22">
        <v>0</v>
      </c>
      <c r="E3742" s="22">
        <v>70000</v>
      </c>
      <c r="F3742" s="22">
        <v>170000</v>
      </c>
      <c r="G3742" s="22">
        <v>250000</v>
      </c>
    </row>
    <row r="3743" spans="1:7">
      <c r="A3743" s="169" t="s">
        <v>317</v>
      </c>
      <c r="B3743" s="168"/>
      <c r="C3743" s="19">
        <v>0</v>
      </c>
      <c r="D3743" s="20">
        <v>0</v>
      </c>
      <c r="E3743" s="20">
        <v>130000</v>
      </c>
      <c r="F3743" s="20">
        <v>130000</v>
      </c>
      <c r="G3743" s="20">
        <v>130000</v>
      </c>
    </row>
    <row r="3744" spans="1:7">
      <c r="A3744" s="175" t="s">
        <v>34</v>
      </c>
      <c r="B3744" s="168"/>
      <c r="C3744" s="21">
        <v>0</v>
      </c>
      <c r="D3744" s="22">
        <v>0</v>
      </c>
      <c r="E3744" s="22">
        <v>130000</v>
      </c>
      <c r="F3744" s="22">
        <v>130000</v>
      </c>
      <c r="G3744" s="22">
        <v>130000</v>
      </c>
    </row>
    <row r="3745" spans="1:7">
      <c r="A3745" s="175" t="s">
        <v>35</v>
      </c>
      <c r="B3745" s="168"/>
      <c r="C3745" s="21">
        <v>0</v>
      </c>
      <c r="D3745" s="22">
        <v>0</v>
      </c>
      <c r="E3745" s="22">
        <v>130000</v>
      </c>
      <c r="F3745" s="22">
        <v>130000</v>
      </c>
      <c r="G3745" s="22">
        <v>130000</v>
      </c>
    </row>
    <row r="3746" spans="1:7">
      <c r="A3746" s="174" t="s">
        <v>449</v>
      </c>
      <c r="B3746" s="168"/>
      <c r="C3746" s="17">
        <v>0</v>
      </c>
      <c r="D3746" s="18">
        <v>0</v>
      </c>
      <c r="E3746" s="18">
        <v>1400000</v>
      </c>
      <c r="F3746" s="18">
        <v>500000</v>
      </c>
      <c r="G3746" s="18">
        <v>500000</v>
      </c>
    </row>
    <row r="3747" spans="1:7">
      <c r="A3747" s="169" t="s">
        <v>304</v>
      </c>
      <c r="B3747" s="168"/>
      <c r="C3747" s="19">
        <v>0</v>
      </c>
      <c r="D3747" s="20">
        <v>0</v>
      </c>
      <c r="E3747" s="20">
        <v>700000</v>
      </c>
      <c r="F3747" s="20">
        <v>300000</v>
      </c>
      <c r="G3747" s="20">
        <v>300000</v>
      </c>
    </row>
    <row r="3748" spans="1:7">
      <c r="A3748" s="175" t="s">
        <v>34</v>
      </c>
      <c r="B3748" s="168"/>
      <c r="C3748" s="21">
        <v>0</v>
      </c>
      <c r="D3748" s="22">
        <v>0</v>
      </c>
      <c r="E3748" s="22">
        <v>700000</v>
      </c>
      <c r="F3748" s="22">
        <v>300000</v>
      </c>
      <c r="G3748" s="22">
        <v>300000</v>
      </c>
    </row>
    <row r="3749" spans="1:7">
      <c r="A3749" s="175" t="s">
        <v>35</v>
      </c>
      <c r="B3749" s="168"/>
      <c r="C3749" s="21">
        <v>0</v>
      </c>
      <c r="D3749" s="22">
        <v>0</v>
      </c>
      <c r="E3749" s="22">
        <v>700000</v>
      </c>
      <c r="F3749" s="22">
        <v>300000</v>
      </c>
      <c r="G3749" s="22">
        <v>300000</v>
      </c>
    </row>
    <row r="3750" spans="1:7">
      <c r="A3750" s="169" t="s">
        <v>317</v>
      </c>
      <c r="B3750" s="168"/>
      <c r="C3750" s="19">
        <v>0</v>
      </c>
      <c r="D3750" s="20">
        <v>0</v>
      </c>
      <c r="E3750" s="20">
        <v>700000</v>
      </c>
      <c r="F3750" s="20">
        <v>200000</v>
      </c>
      <c r="G3750" s="20">
        <v>200000</v>
      </c>
    </row>
    <row r="3751" spans="1:7">
      <c r="A3751" s="175" t="s">
        <v>34</v>
      </c>
      <c r="B3751" s="168"/>
      <c r="C3751" s="21">
        <v>0</v>
      </c>
      <c r="D3751" s="22">
        <v>0</v>
      </c>
      <c r="E3751" s="22">
        <v>700000</v>
      </c>
      <c r="F3751" s="22">
        <v>200000</v>
      </c>
      <c r="G3751" s="22">
        <v>200000</v>
      </c>
    </row>
    <row r="3752" spans="1:7">
      <c r="A3752" s="175" t="s">
        <v>35</v>
      </c>
      <c r="B3752" s="168"/>
      <c r="C3752" s="21">
        <v>0</v>
      </c>
      <c r="D3752" s="22">
        <v>0</v>
      </c>
      <c r="E3752" s="22">
        <v>700000</v>
      </c>
      <c r="F3752" s="22">
        <v>200000</v>
      </c>
      <c r="G3752" s="22">
        <v>200000</v>
      </c>
    </row>
    <row r="3753" spans="1:7">
      <c r="A3753" s="174" t="s">
        <v>450</v>
      </c>
      <c r="B3753" s="168"/>
      <c r="C3753" s="17">
        <v>0</v>
      </c>
      <c r="D3753" s="18">
        <v>0</v>
      </c>
      <c r="E3753" s="18">
        <v>167000</v>
      </c>
      <c r="F3753" s="18">
        <v>87000</v>
      </c>
      <c r="G3753" s="18">
        <v>87000</v>
      </c>
    </row>
    <row r="3754" spans="1:7">
      <c r="A3754" s="169" t="s">
        <v>304</v>
      </c>
      <c r="B3754" s="168"/>
      <c r="C3754" s="19">
        <v>0</v>
      </c>
      <c r="D3754" s="20">
        <v>0</v>
      </c>
      <c r="E3754" s="20">
        <v>125000</v>
      </c>
      <c r="F3754" s="20">
        <v>45000</v>
      </c>
      <c r="G3754" s="20">
        <v>45000</v>
      </c>
    </row>
    <row r="3755" spans="1:7">
      <c r="A3755" s="175" t="s">
        <v>34</v>
      </c>
      <c r="B3755" s="168"/>
      <c r="C3755" s="21">
        <v>0</v>
      </c>
      <c r="D3755" s="22">
        <v>0</v>
      </c>
      <c r="E3755" s="22">
        <v>125000</v>
      </c>
      <c r="F3755" s="22">
        <v>45000</v>
      </c>
      <c r="G3755" s="22">
        <v>45000</v>
      </c>
    </row>
    <row r="3756" spans="1:7">
      <c r="A3756" s="175" t="s">
        <v>35</v>
      </c>
      <c r="B3756" s="168"/>
      <c r="C3756" s="21">
        <v>0</v>
      </c>
      <c r="D3756" s="22">
        <v>0</v>
      </c>
      <c r="E3756" s="22">
        <v>125000</v>
      </c>
      <c r="F3756" s="22">
        <v>45000</v>
      </c>
      <c r="G3756" s="22">
        <v>45000</v>
      </c>
    </row>
    <row r="3757" spans="1:7">
      <c r="A3757" s="169" t="s">
        <v>317</v>
      </c>
      <c r="B3757" s="168"/>
      <c r="C3757" s="19">
        <v>0</v>
      </c>
      <c r="D3757" s="20">
        <v>0</v>
      </c>
      <c r="E3757" s="20">
        <v>35000</v>
      </c>
      <c r="F3757" s="20">
        <v>35000</v>
      </c>
      <c r="G3757" s="20">
        <v>35000</v>
      </c>
    </row>
    <row r="3758" spans="1:7">
      <c r="A3758" s="175" t="s">
        <v>34</v>
      </c>
      <c r="B3758" s="168"/>
      <c r="C3758" s="21">
        <v>0</v>
      </c>
      <c r="D3758" s="22">
        <v>0</v>
      </c>
      <c r="E3758" s="22">
        <v>35000</v>
      </c>
      <c r="F3758" s="22">
        <v>35000</v>
      </c>
      <c r="G3758" s="22">
        <v>35000</v>
      </c>
    </row>
    <row r="3759" spans="1:7">
      <c r="A3759" s="175" t="s">
        <v>35</v>
      </c>
      <c r="B3759" s="168"/>
      <c r="C3759" s="21">
        <v>0</v>
      </c>
      <c r="D3759" s="22">
        <v>0</v>
      </c>
      <c r="E3759" s="22">
        <v>35000</v>
      </c>
      <c r="F3759" s="22">
        <v>35000</v>
      </c>
      <c r="G3759" s="22">
        <v>35000</v>
      </c>
    </row>
    <row r="3760" spans="1:7">
      <c r="A3760" s="169" t="s">
        <v>322</v>
      </c>
      <c r="B3760" s="168"/>
      <c r="C3760" s="19">
        <v>0</v>
      </c>
      <c r="D3760" s="20">
        <v>0</v>
      </c>
      <c r="E3760" s="20">
        <v>7000</v>
      </c>
      <c r="F3760" s="20">
        <v>7000</v>
      </c>
      <c r="G3760" s="20">
        <v>7000</v>
      </c>
    </row>
    <row r="3761" spans="1:7">
      <c r="A3761" s="175" t="s">
        <v>34</v>
      </c>
      <c r="B3761" s="168"/>
      <c r="C3761" s="21">
        <v>0</v>
      </c>
      <c r="D3761" s="22">
        <v>0</v>
      </c>
      <c r="E3761" s="22">
        <v>7000</v>
      </c>
      <c r="F3761" s="22">
        <v>7000</v>
      </c>
      <c r="G3761" s="22">
        <v>7000</v>
      </c>
    </row>
    <row r="3762" spans="1:7">
      <c r="A3762" s="175" t="s">
        <v>35</v>
      </c>
      <c r="B3762" s="168"/>
      <c r="C3762" s="21">
        <v>0</v>
      </c>
      <c r="D3762" s="22">
        <v>0</v>
      </c>
      <c r="E3762" s="22">
        <v>7000</v>
      </c>
      <c r="F3762" s="22">
        <v>7000</v>
      </c>
      <c r="G3762" s="22">
        <v>7000</v>
      </c>
    </row>
    <row r="3763" spans="1:7">
      <c r="A3763" s="174" t="s">
        <v>451</v>
      </c>
      <c r="B3763" s="168"/>
      <c r="C3763" s="17">
        <v>0</v>
      </c>
      <c r="D3763" s="18">
        <v>0</v>
      </c>
      <c r="E3763" s="18">
        <v>496000</v>
      </c>
      <c r="F3763" s="18">
        <v>560000</v>
      </c>
      <c r="G3763" s="18">
        <v>610000</v>
      </c>
    </row>
    <row r="3764" spans="1:7">
      <c r="A3764" s="169" t="s">
        <v>304</v>
      </c>
      <c r="B3764" s="168"/>
      <c r="C3764" s="19">
        <v>0</v>
      </c>
      <c r="D3764" s="20">
        <v>0</v>
      </c>
      <c r="E3764" s="20">
        <v>336000</v>
      </c>
      <c r="F3764" s="20">
        <v>400000</v>
      </c>
      <c r="G3764" s="20">
        <v>450000</v>
      </c>
    </row>
    <row r="3765" spans="1:7">
      <c r="A3765" s="175" t="s">
        <v>34</v>
      </c>
      <c r="B3765" s="168"/>
      <c r="C3765" s="21">
        <v>0</v>
      </c>
      <c r="D3765" s="22">
        <v>0</v>
      </c>
      <c r="E3765" s="22">
        <v>336000</v>
      </c>
      <c r="F3765" s="22">
        <v>400000</v>
      </c>
      <c r="G3765" s="22">
        <v>450000</v>
      </c>
    </row>
    <row r="3766" spans="1:7">
      <c r="A3766" s="175" t="s">
        <v>35</v>
      </c>
      <c r="B3766" s="168"/>
      <c r="C3766" s="21">
        <v>0</v>
      </c>
      <c r="D3766" s="22">
        <v>0</v>
      </c>
      <c r="E3766" s="22">
        <v>336000</v>
      </c>
      <c r="F3766" s="22">
        <v>400000</v>
      </c>
      <c r="G3766" s="22">
        <v>450000</v>
      </c>
    </row>
    <row r="3767" spans="1:7">
      <c r="A3767" s="169" t="s">
        <v>317</v>
      </c>
      <c r="B3767" s="168"/>
      <c r="C3767" s="19">
        <v>0</v>
      </c>
      <c r="D3767" s="20">
        <v>0</v>
      </c>
      <c r="E3767" s="20">
        <v>160000</v>
      </c>
      <c r="F3767" s="20">
        <v>160000</v>
      </c>
      <c r="G3767" s="20">
        <v>160000</v>
      </c>
    </row>
    <row r="3768" spans="1:7">
      <c r="A3768" s="175" t="s">
        <v>34</v>
      </c>
      <c r="B3768" s="168"/>
      <c r="C3768" s="21">
        <v>0</v>
      </c>
      <c r="D3768" s="22">
        <v>0</v>
      </c>
      <c r="E3768" s="22">
        <v>160000</v>
      </c>
      <c r="F3768" s="22">
        <v>160000</v>
      </c>
      <c r="G3768" s="22">
        <v>160000</v>
      </c>
    </row>
    <row r="3769" spans="1:7">
      <c r="A3769" s="175" t="s">
        <v>35</v>
      </c>
      <c r="B3769" s="168"/>
      <c r="C3769" s="21">
        <v>0</v>
      </c>
      <c r="D3769" s="22">
        <v>0</v>
      </c>
      <c r="E3769" s="22">
        <v>160000</v>
      </c>
      <c r="F3769" s="22">
        <v>160000</v>
      </c>
      <c r="G3769" s="22">
        <v>160000</v>
      </c>
    </row>
    <row r="3770" spans="1:7" ht="28.5" customHeight="1">
      <c r="A3770" s="177" t="s">
        <v>452</v>
      </c>
      <c r="B3770" s="178"/>
      <c r="C3770" s="17">
        <v>0</v>
      </c>
      <c r="D3770" s="18">
        <v>0</v>
      </c>
      <c r="E3770" s="18">
        <v>2900000</v>
      </c>
      <c r="F3770" s="18">
        <v>0</v>
      </c>
      <c r="G3770" s="18">
        <v>0</v>
      </c>
    </row>
    <row r="3771" spans="1:7">
      <c r="A3771" s="169" t="s">
        <v>304</v>
      </c>
      <c r="B3771" s="168"/>
      <c r="C3771" s="19">
        <v>0</v>
      </c>
      <c r="D3771" s="20">
        <v>0</v>
      </c>
      <c r="E3771" s="20">
        <v>100000</v>
      </c>
      <c r="F3771" s="20">
        <v>0</v>
      </c>
      <c r="G3771" s="20">
        <v>0</v>
      </c>
    </row>
    <row r="3772" spans="1:7">
      <c r="A3772" s="175" t="s">
        <v>10</v>
      </c>
      <c r="B3772" s="168"/>
      <c r="C3772" s="21">
        <v>0</v>
      </c>
      <c r="D3772" s="22">
        <v>0</v>
      </c>
      <c r="E3772" s="22">
        <v>20000</v>
      </c>
      <c r="F3772" s="22">
        <v>0</v>
      </c>
      <c r="G3772" s="22">
        <v>0</v>
      </c>
    </row>
    <row r="3773" spans="1:7">
      <c r="A3773" s="175" t="s">
        <v>11</v>
      </c>
      <c r="B3773" s="168"/>
      <c r="C3773" s="21">
        <v>0</v>
      </c>
      <c r="D3773" s="22">
        <v>0</v>
      </c>
      <c r="E3773" s="22">
        <v>20000</v>
      </c>
      <c r="F3773" s="22">
        <v>0</v>
      </c>
      <c r="G3773" s="22">
        <v>0</v>
      </c>
    </row>
    <row r="3774" spans="1:7">
      <c r="A3774" s="175" t="s">
        <v>34</v>
      </c>
      <c r="B3774" s="168"/>
      <c r="C3774" s="21">
        <v>0</v>
      </c>
      <c r="D3774" s="22">
        <v>0</v>
      </c>
      <c r="E3774" s="22">
        <v>80000</v>
      </c>
      <c r="F3774" s="22">
        <v>0</v>
      </c>
      <c r="G3774" s="22">
        <v>0</v>
      </c>
    </row>
    <row r="3775" spans="1:7">
      <c r="A3775" s="175" t="s">
        <v>35</v>
      </c>
      <c r="B3775" s="168"/>
      <c r="C3775" s="21">
        <v>0</v>
      </c>
      <c r="D3775" s="22">
        <v>0</v>
      </c>
      <c r="E3775" s="22">
        <v>80000</v>
      </c>
      <c r="F3775" s="22">
        <v>0</v>
      </c>
      <c r="G3775" s="22">
        <v>0</v>
      </c>
    </row>
    <row r="3776" spans="1:7">
      <c r="A3776" s="169" t="s">
        <v>324</v>
      </c>
      <c r="B3776" s="168"/>
      <c r="C3776" s="19">
        <v>0</v>
      </c>
      <c r="D3776" s="20">
        <v>0</v>
      </c>
      <c r="E3776" s="20">
        <v>2800000</v>
      </c>
      <c r="F3776" s="20">
        <v>0</v>
      </c>
      <c r="G3776" s="20">
        <v>0</v>
      </c>
    </row>
    <row r="3777" spans="1:7">
      <c r="A3777" s="175" t="s">
        <v>34</v>
      </c>
      <c r="B3777" s="168"/>
      <c r="C3777" s="21">
        <v>0</v>
      </c>
      <c r="D3777" s="22">
        <v>0</v>
      </c>
      <c r="E3777" s="22">
        <v>2800000</v>
      </c>
      <c r="F3777" s="22">
        <v>0</v>
      </c>
      <c r="G3777" s="22">
        <v>0</v>
      </c>
    </row>
    <row r="3778" spans="1:7">
      <c r="A3778" s="175" t="s">
        <v>35</v>
      </c>
      <c r="B3778" s="168"/>
      <c r="C3778" s="21">
        <v>0</v>
      </c>
      <c r="D3778" s="22">
        <v>0</v>
      </c>
      <c r="E3778" s="22">
        <v>2800000</v>
      </c>
      <c r="F3778" s="22">
        <v>0</v>
      </c>
      <c r="G3778" s="22">
        <v>0</v>
      </c>
    </row>
    <row r="3779" spans="1:7">
      <c r="A3779" s="174" t="s">
        <v>453</v>
      </c>
      <c r="B3779" s="168"/>
      <c r="C3779" s="17">
        <v>0</v>
      </c>
      <c r="D3779" s="18">
        <v>0</v>
      </c>
      <c r="E3779" s="18">
        <v>200000</v>
      </c>
      <c r="F3779" s="18">
        <v>200000</v>
      </c>
      <c r="G3779" s="18">
        <v>200000</v>
      </c>
    </row>
    <row r="3780" spans="1:7">
      <c r="A3780" s="169" t="s">
        <v>304</v>
      </c>
      <c r="B3780" s="168"/>
      <c r="C3780" s="19">
        <v>0</v>
      </c>
      <c r="D3780" s="20">
        <v>0</v>
      </c>
      <c r="E3780" s="20">
        <v>200000</v>
      </c>
      <c r="F3780" s="20">
        <v>200000</v>
      </c>
      <c r="G3780" s="20">
        <v>200000</v>
      </c>
    </row>
    <row r="3781" spans="1:7">
      <c r="A3781" s="175" t="s">
        <v>34</v>
      </c>
      <c r="B3781" s="168"/>
      <c r="C3781" s="21">
        <v>0</v>
      </c>
      <c r="D3781" s="22">
        <v>0</v>
      </c>
      <c r="E3781" s="22">
        <v>200000</v>
      </c>
      <c r="F3781" s="22">
        <v>200000</v>
      </c>
      <c r="G3781" s="22">
        <v>200000</v>
      </c>
    </row>
    <row r="3782" spans="1:7">
      <c r="A3782" s="175" t="s">
        <v>37</v>
      </c>
      <c r="B3782" s="168"/>
      <c r="C3782" s="21">
        <v>0</v>
      </c>
      <c r="D3782" s="22">
        <v>0</v>
      </c>
      <c r="E3782" s="22">
        <v>200000</v>
      </c>
      <c r="F3782" s="22">
        <v>200000</v>
      </c>
      <c r="G3782" s="22">
        <v>200000</v>
      </c>
    </row>
    <row r="3783" spans="1:7">
      <c r="A3783" s="170" t="s">
        <v>454</v>
      </c>
      <c r="B3783" s="168"/>
      <c r="C3783" s="15">
        <v>0</v>
      </c>
      <c r="D3783" s="16">
        <v>0</v>
      </c>
      <c r="E3783" s="16">
        <v>17847250</v>
      </c>
      <c r="F3783" s="16">
        <v>17297250</v>
      </c>
      <c r="G3783" s="16">
        <v>19330250</v>
      </c>
    </row>
    <row r="3784" spans="1:7">
      <c r="A3784" s="174" t="s">
        <v>455</v>
      </c>
      <c r="B3784" s="168"/>
      <c r="C3784" s="17">
        <v>0</v>
      </c>
      <c r="D3784" s="18">
        <v>0</v>
      </c>
      <c r="E3784" s="18">
        <v>7764125</v>
      </c>
      <c r="F3784" s="18">
        <v>7764125</v>
      </c>
      <c r="G3784" s="18">
        <v>8464125</v>
      </c>
    </row>
    <row r="3785" spans="1:7">
      <c r="A3785" s="169" t="s">
        <v>304</v>
      </c>
      <c r="B3785" s="168"/>
      <c r="C3785" s="19">
        <v>0</v>
      </c>
      <c r="D3785" s="20">
        <v>0</v>
      </c>
      <c r="E3785" s="20">
        <v>4110125</v>
      </c>
      <c r="F3785" s="20">
        <v>3933125</v>
      </c>
      <c r="G3785" s="20">
        <v>5033125</v>
      </c>
    </row>
    <row r="3786" spans="1:7">
      <c r="A3786" s="175" t="s">
        <v>10</v>
      </c>
      <c r="B3786" s="168"/>
      <c r="C3786" s="21">
        <v>0</v>
      </c>
      <c r="D3786" s="22">
        <v>0</v>
      </c>
      <c r="E3786" s="22">
        <v>4110125</v>
      </c>
      <c r="F3786" s="22">
        <v>3933125</v>
      </c>
      <c r="G3786" s="22">
        <v>5033125</v>
      </c>
    </row>
    <row r="3787" spans="1:7">
      <c r="A3787" s="175" t="s">
        <v>11</v>
      </c>
      <c r="B3787" s="168"/>
      <c r="C3787" s="21">
        <v>0</v>
      </c>
      <c r="D3787" s="22">
        <v>0</v>
      </c>
      <c r="E3787" s="22">
        <v>4110125</v>
      </c>
      <c r="F3787" s="22">
        <v>3933125</v>
      </c>
      <c r="G3787" s="22">
        <v>5033125</v>
      </c>
    </row>
    <row r="3788" spans="1:7">
      <c r="A3788" s="169" t="s">
        <v>437</v>
      </c>
      <c r="B3788" s="168"/>
      <c r="C3788" s="19">
        <v>0</v>
      </c>
      <c r="D3788" s="20">
        <v>0</v>
      </c>
      <c r="E3788" s="20">
        <v>1200000</v>
      </c>
      <c r="F3788" s="20">
        <v>1600000</v>
      </c>
      <c r="G3788" s="20">
        <v>1700000</v>
      </c>
    </row>
    <row r="3789" spans="1:7">
      <c r="A3789" s="175" t="s">
        <v>10</v>
      </c>
      <c r="B3789" s="168"/>
      <c r="C3789" s="21">
        <v>0</v>
      </c>
      <c r="D3789" s="22">
        <v>0</v>
      </c>
      <c r="E3789" s="22">
        <v>1200000</v>
      </c>
      <c r="F3789" s="22">
        <v>1600000</v>
      </c>
      <c r="G3789" s="22">
        <v>1700000</v>
      </c>
    </row>
    <row r="3790" spans="1:7">
      <c r="A3790" s="175" t="s">
        <v>11</v>
      </c>
      <c r="B3790" s="168"/>
      <c r="C3790" s="21">
        <v>0</v>
      </c>
      <c r="D3790" s="22">
        <v>0</v>
      </c>
      <c r="E3790" s="22">
        <v>1200000</v>
      </c>
      <c r="F3790" s="22">
        <v>1600000</v>
      </c>
      <c r="G3790" s="22">
        <v>1700000</v>
      </c>
    </row>
    <row r="3791" spans="1:7">
      <c r="A3791" s="169" t="s">
        <v>305</v>
      </c>
      <c r="B3791" s="168"/>
      <c r="C3791" s="19">
        <v>0</v>
      </c>
      <c r="D3791" s="20">
        <v>0</v>
      </c>
      <c r="E3791" s="20">
        <v>1731000</v>
      </c>
      <c r="F3791" s="20">
        <v>1731000</v>
      </c>
      <c r="G3791" s="20">
        <v>1731000</v>
      </c>
    </row>
    <row r="3792" spans="1:7">
      <c r="A3792" s="175" t="s">
        <v>10</v>
      </c>
      <c r="B3792" s="168"/>
      <c r="C3792" s="21">
        <v>0</v>
      </c>
      <c r="D3792" s="22">
        <v>0</v>
      </c>
      <c r="E3792" s="22">
        <v>1731000</v>
      </c>
      <c r="F3792" s="22">
        <v>1731000</v>
      </c>
      <c r="G3792" s="22">
        <v>1731000</v>
      </c>
    </row>
    <row r="3793" spans="1:7">
      <c r="A3793" s="175" t="s">
        <v>11</v>
      </c>
      <c r="B3793" s="168"/>
      <c r="C3793" s="21">
        <v>0</v>
      </c>
      <c r="D3793" s="22">
        <v>0</v>
      </c>
      <c r="E3793" s="22">
        <v>1731000</v>
      </c>
      <c r="F3793" s="22">
        <v>1731000</v>
      </c>
      <c r="G3793" s="22">
        <v>1731000</v>
      </c>
    </row>
    <row r="3794" spans="1:7">
      <c r="A3794" s="169" t="s">
        <v>322</v>
      </c>
      <c r="B3794" s="168"/>
      <c r="C3794" s="19">
        <v>0</v>
      </c>
      <c r="D3794" s="20">
        <v>0</v>
      </c>
      <c r="E3794" s="20">
        <v>723000</v>
      </c>
      <c r="F3794" s="20">
        <v>500000</v>
      </c>
      <c r="G3794" s="20">
        <v>0</v>
      </c>
    </row>
    <row r="3795" spans="1:7">
      <c r="A3795" s="175" t="s">
        <v>10</v>
      </c>
      <c r="B3795" s="168"/>
      <c r="C3795" s="21">
        <v>0</v>
      </c>
      <c r="D3795" s="22">
        <v>0</v>
      </c>
      <c r="E3795" s="22">
        <v>723000</v>
      </c>
      <c r="F3795" s="22">
        <v>500000</v>
      </c>
      <c r="G3795" s="22">
        <v>0</v>
      </c>
    </row>
    <row r="3796" spans="1:7">
      <c r="A3796" s="175" t="s">
        <v>11</v>
      </c>
      <c r="B3796" s="168"/>
      <c r="C3796" s="21">
        <v>0</v>
      </c>
      <c r="D3796" s="22">
        <v>0</v>
      </c>
      <c r="E3796" s="22">
        <v>723000</v>
      </c>
      <c r="F3796" s="22">
        <v>500000</v>
      </c>
      <c r="G3796" s="22">
        <v>0</v>
      </c>
    </row>
    <row r="3797" spans="1:7">
      <c r="A3797" s="174" t="s">
        <v>456</v>
      </c>
      <c r="B3797" s="168"/>
      <c r="C3797" s="17">
        <v>0</v>
      </c>
      <c r="D3797" s="18">
        <v>0</v>
      </c>
      <c r="E3797" s="18">
        <v>4513125</v>
      </c>
      <c r="F3797" s="18">
        <v>4513125</v>
      </c>
      <c r="G3797" s="18">
        <v>5396125</v>
      </c>
    </row>
    <row r="3798" spans="1:7">
      <c r="A3798" s="169" t="s">
        <v>304</v>
      </c>
      <c r="B3798" s="168"/>
      <c r="C3798" s="19">
        <v>0</v>
      </c>
      <c r="D3798" s="20">
        <v>0</v>
      </c>
      <c r="E3798" s="20">
        <v>2583125</v>
      </c>
      <c r="F3798" s="20">
        <v>4310125</v>
      </c>
      <c r="G3798" s="20">
        <v>5283125</v>
      </c>
    </row>
    <row r="3799" spans="1:7">
      <c r="A3799" s="175" t="s">
        <v>10</v>
      </c>
      <c r="B3799" s="168"/>
      <c r="C3799" s="21">
        <v>0</v>
      </c>
      <c r="D3799" s="22">
        <v>0</v>
      </c>
      <c r="E3799" s="22">
        <v>2583125</v>
      </c>
      <c r="F3799" s="22">
        <v>4310125</v>
      </c>
      <c r="G3799" s="22">
        <v>5283125</v>
      </c>
    </row>
    <row r="3800" spans="1:7">
      <c r="A3800" s="175" t="s">
        <v>11</v>
      </c>
      <c r="B3800" s="168"/>
      <c r="C3800" s="21">
        <v>0</v>
      </c>
      <c r="D3800" s="22">
        <v>0</v>
      </c>
      <c r="E3800" s="22">
        <v>2583125</v>
      </c>
      <c r="F3800" s="22">
        <v>4310125</v>
      </c>
      <c r="G3800" s="22">
        <v>5283125</v>
      </c>
    </row>
    <row r="3801" spans="1:7">
      <c r="A3801" s="169" t="s">
        <v>317</v>
      </c>
      <c r="B3801" s="168"/>
      <c r="C3801" s="19">
        <v>0</v>
      </c>
      <c r="D3801" s="20">
        <v>0</v>
      </c>
      <c r="E3801" s="20">
        <v>70000</v>
      </c>
      <c r="F3801" s="20">
        <v>70000</v>
      </c>
      <c r="G3801" s="20">
        <v>70000</v>
      </c>
    </row>
    <row r="3802" spans="1:7">
      <c r="A3802" s="175" t="s">
        <v>10</v>
      </c>
      <c r="B3802" s="168"/>
      <c r="C3802" s="21">
        <v>0</v>
      </c>
      <c r="D3802" s="22">
        <v>0</v>
      </c>
      <c r="E3802" s="22">
        <v>70000</v>
      </c>
      <c r="F3802" s="22">
        <v>70000</v>
      </c>
      <c r="G3802" s="22">
        <v>70000</v>
      </c>
    </row>
    <row r="3803" spans="1:7">
      <c r="A3803" s="175" t="s">
        <v>11</v>
      </c>
      <c r="B3803" s="168"/>
      <c r="C3803" s="21">
        <v>0</v>
      </c>
      <c r="D3803" s="22">
        <v>0</v>
      </c>
      <c r="E3803" s="22">
        <v>70000</v>
      </c>
      <c r="F3803" s="22">
        <v>70000</v>
      </c>
      <c r="G3803" s="22">
        <v>70000</v>
      </c>
    </row>
    <row r="3804" spans="1:7">
      <c r="A3804" s="169" t="s">
        <v>322</v>
      </c>
      <c r="B3804" s="168"/>
      <c r="C3804" s="19">
        <v>0</v>
      </c>
      <c r="D3804" s="20">
        <v>0</v>
      </c>
      <c r="E3804" s="20">
        <v>1860000</v>
      </c>
      <c r="F3804" s="20">
        <v>133000</v>
      </c>
      <c r="G3804" s="20">
        <v>43000</v>
      </c>
    </row>
    <row r="3805" spans="1:7">
      <c r="A3805" s="175" t="s">
        <v>10</v>
      </c>
      <c r="B3805" s="168"/>
      <c r="C3805" s="21">
        <v>0</v>
      </c>
      <c r="D3805" s="22">
        <v>0</v>
      </c>
      <c r="E3805" s="22">
        <v>1860000</v>
      </c>
      <c r="F3805" s="22">
        <v>133000</v>
      </c>
      <c r="G3805" s="22">
        <v>43000</v>
      </c>
    </row>
    <row r="3806" spans="1:7">
      <c r="A3806" s="175" t="s">
        <v>11</v>
      </c>
      <c r="B3806" s="168"/>
      <c r="C3806" s="21">
        <v>0</v>
      </c>
      <c r="D3806" s="22">
        <v>0</v>
      </c>
      <c r="E3806" s="22">
        <v>1860000</v>
      </c>
      <c r="F3806" s="22">
        <v>133000</v>
      </c>
      <c r="G3806" s="22">
        <v>43000</v>
      </c>
    </row>
    <row r="3807" spans="1:7">
      <c r="A3807" s="174" t="s">
        <v>457</v>
      </c>
      <c r="B3807" s="168"/>
      <c r="C3807" s="17">
        <v>0</v>
      </c>
      <c r="D3807" s="18">
        <v>0</v>
      </c>
      <c r="E3807" s="18">
        <v>3450000</v>
      </c>
      <c r="F3807" s="18">
        <v>3000000</v>
      </c>
      <c r="G3807" s="18">
        <v>3450000</v>
      </c>
    </row>
    <row r="3808" spans="1:7">
      <c r="A3808" s="169" t="s">
        <v>304</v>
      </c>
      <c r="B3808" s="168"/>
      <c r="C3808" s="19">
        <v>0</v>
      </c>
      <c r="D3808" s="20">
        <v>0</v>
      </c>
      <c r="E3808" s="20">
        <v>1149900</v>
      </c>
      <c r="F3808" s="20">
        <v>1999900</v>
      </c>
      <c r="G3808" s="20">
        <v>2449900</v>
      </c>
    </row>
    <row r="3809" spans="1:7">
      <c r="A3809" s="175" t="s">
        <v>10</v>
      </c>
      <c r="B3809" s="168"/>
      <c r="C3809" s="21">
        <v>0</v>
      </c>
      <c r="D3809" s="22">
        <v>0</v>
      </c>
      <c r="E3809" s="22">
        <v>1149900</v>
      </c>
      <c r="F3809" s="22">
        <v>1999900</v>
      </c>
      <c r="G3809" s="22">
        <v>2449900</v>
      </c>
    </row>
    <row r="3810" spans="1:7">
      <c r="A3810" s="175" t="s">
        <v>11</v>
      </c>
      <c r="B3810" s="168"/>
      <c r="C3810" s="21">
        <v>0</v>
      </c>
      <c r="D3810" s="22">
        <v>0</v>
      </c>
      <c r="E3810" s="22">
        <v>1149900</v>
      </c>
      <c r="F3810" s="22">
        <v>1999900</v>
      </c>
      <c r="G3810" s="22">
        <v>2449900</v>
      </c>
    </row>
    <row r="3811" spans="1:7">
      <c r="A3811" s="169" t="s">
        <v>437</v>
      </c>
      <c r="B3811" s="168"/>
      <c r="C3811" s="19">
        <v>0</v>
      </c>
      <c r="D3811" s="20">
        <v>0</v>
      </c>
      <c r="E3811" s="20">
        <v>1100000</v>
      </c>
      <c r="F3811" s="20">
        <v>800000</v>
      </c>
      <c r="G3811" s="20">
        <v>800000</v>
      </c>
    </row>
    <row r="3812" spans="1:7">
      <c r="A3812" s="175" t="s">
        <v>10</v>
      </c>
      <c r="B3812" s="168"/>
      <c r="C3812" s="21">
        <v>0</v>
      </c>
      <c r="D3812" s="22">
        <v>0</v>
      </c>
      <c r="E3812" s="22">
        <v>1100000</v>
      </c>
      <c r="F3812" s="22">
        <v>800000</v>
      </c>
      <c r="G3812" s="22">
        <v>800000</v>
      </c>
    </row>
    <row r="3813" spans="1:7">
      <c r="A3813" s="175" t="s">
        <v>11</v>
      </c>
      <c r="B3813" s="168"/>
      <c r="C3813" s="21">
        <v>0</v>
      </c>
      <c r="D3813" s="22">
        <v>0</v>
      </c>
      <c r="E3813" s="22">
        <v>1100000</v>
      </c>
      <c r="F3813" s="22">
        <v>800000</v>
      </c>
      <c r="G3813" s="22">
        <v>800000</v>
      </c>
    </row>
    <row r="3814" spans="1:7">
      <c r="A3814" s="169" t="s">
        <v>317</v>
      </c>
      <c r="B3814" s="168"/>
      <c r="C3814" s="19">
        <v>0</v>
      </c>
      <c r="D3814" s="20">
        <v>0</v>
      </c>
      <c r="E3814" s="20">
        <v>1200000</v>
      </c>
      <c r="F3814" s="20">
        <v>200000</v>
      </c>
      <c r="G3814" s="20">
        <v>200000</v>
      </c>
    </row>
    <row r="3815" spans="1:7">
      <c r="A3815" s="175" t="s">
        <v>10</v>
      </c>
      <c r="B3815" s="168"/>
      <c r="C3815" s="21">
        <v>0</v>
      </c>
      <c r="D3815" s="22">
        <v>0</v>
      </c>
      <c r="E3815" s="22">
        <v>1200000</v>
      </c>
      <c r="F3815" s="22">
        <v>200000</v>
      </c>
      <c r="G3815" s="22">
        <v>200000</v>
      </c>
    </row>
    <row r="3816" spans="1:7">
      <c r="A3816" s="175" t="s">
        <v>11</v>
      </c>
      <c r="B3816" s="168"/>
      <c r="C3816" s="21">
        <v>0</v>
      </c>
      <c r="D3816" s="22">
        <v>0</v>
      </c>
      <c r="E3816" s="22">
        <v>1200000</v>
      </c>
      <c r="F3816" s="22">
        <v>200000</v>
      </c>
      <c r="G3816" s="22">
        <v>200000</v>
      </c>
    </row>
    <row r="3817" spans="1:7">
      <c r="A3817" s="169" t="s">
        <v>308</v>
      </c>
      <c r="B3817" s="168"/>
      <c r="C3817" s="19">
        <v>0</v>
      </c>
      <c r="D3817" s="20">
        <v>0</v>
      </c>
      <c r="E3817" s="20">
        <v>100</v>
      </c>
      <c r="F3817" s="20">
        <v>100</v>
      </c>
      <c r="G3817" s="20">
        <v>100</v>
      </c>
    </row>
    <row r="3818" spans="1:7">
      <c r="A3818" s="175" t="s">
        <v>10</v>
      </c>
      <c r="B3818" s="168"/>
      <c r="C3818" s="21">
        <v>0</v>
      </c>
      <c r="D3818" s="22">
        <v>0</v>
      </c>
      <c r="E3818" s="22">
        <v>100</v>
      </c>
      <c r="F3818" s="22">
        <v>100</v>
      </c>
      <c r="G3818" s="22">
        <v>100</v>
      </c>
    </row>
    <row r="3819" spans="1:7">
      <c r="A3819" s="175" t="s">
        <v>11</v>
      </c>
      <c r="B3819" s="168"/>
      <c r="C3819" s="21">
        <v>0</v>
      </c>
      <c r="D3819" s="22">
        <v>0</v>
      </c>
      <c r="E3819" s="22">
        <v>100</v>
      </c>
      <c r="F3819" s="22">
        <v>100</v>
      </c>
      <c r="G3819" s="22">
        <v>100</v>
      </c>
    </row>
    <row r="3820" spans="1:7">
      <c r="A3820" s="174" t="s">
        <v>458</v>
      </c>
      <c r="B3820" s="168"/>
      <c r="C3820" s="17">
        <v>0</v>
      </c>
      <c r="D3820" s="18">
        <v>0</v>
      </c>
      <c r="E3820" s="18">
        <v>1520000</v>
      </c>
      <c r="F3820" s="18">
        <v>1420000</v>
      </c>
      <c r="G3820" s="18">
        <v>1420000</v>
      </c>
    </row>
    <row r="3821" spans="1:7">
      <c r="A3821" s="169" t="s">
        <v>304</v>
      </c>
      <c r="B3821" s="168"/>
      <c r="C3821" s="19">
        <v>0</v>
      </c>
      <c r="D3821" s="20">
        <v>0</v>
      </c>
      <c r="E3821" s="20">
        <v>620000</v>
      </c>
      <c r="F3821" s="20">
        <v>520000</v>
      </c>
      <c r="G3821" s="20">
        <v>520000</v>
      </c>
    </row>
    <row r="3822" spans="1:7">
      <c r="A3822" s="175" t="s">
        <v>10</v>
      </c>
      <c r="B3822" s="168"/>
      <c r="C3822" s="21">
        <v>0</v>
      </c>
      <c r="D3822" s="22">
        <v>0</v>
      </c>
      <c r="E3822" s="22">
        <v>620000</v>
      </c>
      <c r="F3822" s="22">
        <v>520000</v>
      </c>
      <c r="G3822" s="22">
        <v>520000</v>
      </c>
    </row>
    <row r="3823" spans="1:7">
      <c r="A3823" s="175" t="s">
        <v>11</v>
      </c>
      <c r="B3823" s="168"/>
      <c r="C3823" s="21">
        <v>0</v>
      </c>
      <c r="D3823" s="22">
        <v>0</v>
      </c>
      <c r="E3823" s="22">
        <v>620000</v>
      </c>
      <c r="F3823" s="22">
        <v>520000</v>
      </c>
      <c r="G3823" s="22">
        <v>520000</v>
      </c>
    </row>
    <row r="3824" spans="1:7">
      <c r="A3824" s="169" t="s">
        <v>437</v>
      </c>
      <c r="B3824" s="168"/>
      <c r="C3824" s="19">
        <v>0</v>
      </c>
      <c r="D3824" s="20">
        <v>0</v>
      </c>
      <c r="E3824" s="20">
        <v>900000</v>
      </c>
      <c r="F3824" s="20">
        <v>900000</v>
      </c>
      <c r="G3824" s="20">
        <v>900000</v>
      </c>
    </row>
    <row r="3825" spans="1:7">
      <c r="A3825" s="175" t="s">
        <v>10</v>
      </c>
      <c r="B3825" s="168"/>
      <c r="C3825" s="21">
        <v>0</v>
      </c>
      <c r="D3825" s="22">
        <v>0</v>
      </c>
      <c r="E3825" s="22">
        <v>900000</v>
      </c>
      <c r="F3825" s="22">
        <v>900000</v>
      </c>
      <c r="G3825" s="22">
        <v>900000</v>
      </c>
    </row>
    <row r="3826" spans="1:7">
      <c r="A3826" s="175" t="s">
        <v>11</v>
      </c>
      <c r="B3826" s="168"/>
      <c r="C3826" s="21">
        <v>0</v>
      </c>
      <c r="D3826" s="22">
        <v>0</v>
      </c>
      <c r="E3826" s="22">
        <v>900000</v>
      </c>
      <c r="F3826" s="22">
        <v>900000</v>
      </c>
      <c r="G3826" s="22">
        <v>900000</v>
      </c>
    </row>
    <row r="3827" spans="1:7">
      <c r="A3827" s="174" t="s">
        <v>459</v>
      </c>
      <c r="B3827" s="168"/>
      <c r="C3827" s="17">
        <v>0</v>
      </c>
      <c r="D3827" s="18">
        <v>0</v>
      </c>
      <c r="E3827" s="18">
        <v>600000</v>
      </c>
      <c r="F3827" s="18">
        <v>600000</v>
      </c>
      <c r="G3827" s="18">
        <v>600000</v>
      </c>
    </row>
    <row r="3828" spans="1:7">
      <c r="A3828" s="169" t="s">
        <v>304</v>
      </c>
      <c r="B3828" s="168"/>
      <c r="C3828" s="19">
        <v>0</v>
      </c>
      <c r="D3828" s="20">
        <v>0</v>
      </c>
      <c r="E3828" s="20">
        <v>600000</v>
      </c>
      <c r="F3828" s="20">
        <v>600000</v>
      </c>
      <c r="G3828" s="20">
        <v>600000</v>
      </c>
    </row>
    <row r="3829" spans="1:7">
      <c r="A3829" s="175" t="s">
        <v>10</v>
      </c>
      <c r="B3829" s="168"/>
      <c r="C3829" s="21">
        <v>0</v>
      </c>
      <c r="D3829" s="22">
        <v>0</v>
      </c>
      <c r="E3829" s="22">
        <v>600000</v>
      </c>
      <c r="F3829" s="22">
        <v>600000</v>
      </c>
      <c r="G3829" s="22">
        <v>600000</v>
      </c>
    </row>
    <row r="3830" spans="1:7">
      <c r="A3830" s="175" t="s">
        <v>11</v>
      </c>
      <c r="B3830" s="168"/>
      <c r="C3830" s="21">
        <v>0</v>
      </c>
      <c r="D3830" s="22">
        <v>0</v>
      </c>
      <c r="E3830" s="22">
        <v>600000</v>
      </c>
      <c r="F3830" s="22">
        <v>600000</v>
      </c>
      <c r="G3830" s="22">
        <v>600000</v>
      </c>
    </row>
    <row r="3831" spans="1:7">
      <c r="A3831" s="170" t="s">
        <v>460</v>
      </c>
      <c r="B3831" s="168"/>
      <c r="C3831" s="15">
        <v>0</v>
      </c>
      <c r="D3831" s="16">
        <v>0</v>
      </c>
      <c r="E3831" s="16">
        <v>3190000</v>
      </c>
      <c r="F3831" s="16">
        <v>3190000</v>
      </c>
      <c r="G3831" s="16">
        <v>3190000</v>
      </c>
    </row>
    <row r="3832" spans="1:7">
      <c r="A3832" s="174" t="s">
        <v>461</v>
      </c>
      <c r="B3832" s="168"/>
      <c r="C3832" s="17">
        <v>0</v>
      </c>
      <c r="D3832" s="18">
        <v>0</v>
      </c>
      <c r="E3832" s="18">
        <v>3190000</v>
      </c>
      <c r="F3832" s="18">
        <v>3190000</v>
      </c>
      <c r="G3832" s="18">
        <v>3190000</v>
      </c>
    </row>
    <row r="3833" spans="1:7">
      <c r="A3833" s="169" t="s">
        <v>304</v>
      </c>
      <c r="B3833" s="168"/>
      <c r="C3833" s="19">
        <v>0</v>
      </c>
      <c r="D3833" s="20">
        <v>0</v>
      </c>
      <c r="E3833" s="20">
        <v>3190000</v>
      </c>
      <c r="F3833" s="20">
        <v>3190000</v>
      </c>
      <c r="G3833" s="20">
        <v>3190000</v>
      </c>
    </row>
    <row r="3834" spans="1:7">
      <c r="A3834" s="175" t="s">
        <v>10</v>
      </c>
      <c r="B3834" s="168"/>
      <c r="C3834" s="21">
        <v>0</v>
      </c>
      <c r="D3834" s="22">
        <v>0</v>
      </c>
      <c r="E3834" s="22">
        <v>3190000</v>
      </c>
      <c r="F3834" s="22">
        <v>3190000</v>
      </c>
      <c r="G3834" s="22">
        <v>3190000</v>
      </c>
    </row>
    <row r="3835" spans="1:7">
      <c r="A3835" s="175" t="s">
        <v>11</v>
      </c>
      <c r="B3835" s="168"/>
      <c r="C3835" s="21">
        <v>0</v>
      </c>
      <c r="D3835" s="22">
        <v>0</v>
      </c>
      <c r="E3835" s="22">
        <v>3190000</v>
      </c>
      <c r="F3835" s="22">
        <v>3190000</v>
      </c>
      <c r="G3835" s="22">
        <v>3190000</v>
      </c>
    </row>
    <row r="3836" spans="1:7">
      <c r="A3836" s="170" t="s">
        <v>462</v>
      </c>
      <c r="B3836" s="168"/>
      <c r="C3836" s="15">
        <v>0</v>
      </c>
      <c r="D3836" s="16">
        <v>0</v>
      </c>
      <c r="E3836" s="16">
        <v>185000</v>
      </c>
      <c r="F3836" s="16">
        <v>185000</v>
      </c>
      <c r="G3836" s="16">
        <v>185000</v>
      </c>
    </row>
    <row r="3837" spans="1:7">
      <c r="A3837" s="174" t="s">
        <v>463</v>
      </c>
      <c r="B3837" s="168"/>
      <c r="C3837" s="17">
        <v>0</v>
      </c>
      <c r="D3837" s="18">
        <v>0</v>
      </c>
      <c r="E3837" s="18">
        <v>150000</v>
      </c>
      <c r="F3837" s="18">
        <v>150000</v>
      </c>
      <c r="G3837" s="18">
        <v>150000</v>
      </c>
    </row>
    <row r="3838" spans="1:7">
      <c r="A3838" s="169" t="s">
        <v>304</v>
      </c>
      <c r="B3838" s="168"/>
      <c r="C3838" s="19">
        <v>0</v>
      </c>
      <c r="D3838" s="20">
        <v>0</v>
      </c>
      <c r="E3838" s="20">
        <v>150000</v>
      </c>
      <c r="F3838" s="20">
        <v>150000</v>
      </c>
      <c r="G3838" s="20">
        <v>150000</v>
      </c>
    </row>
    <row r="3839" spans="1:7">
      <c r="A3839" s="175" t="s">
        <v>10</v>
      </c>
      <c r="B3839" s="168"/>
      <c r="C3839" s="21">
        <v>0</v>
      </c>
      <c r="D3839" s="22">
        <v>0</v>
      </c>
      <c r="E3839" s="22">
        <v>150000</v>
      </c>
      <c r="F3839" s="22">
        <v>150000</v>
      </c>
      <c r="G3839" s="22">
        <v>150000</v>
      </c>
    </row>
    <row r="3840" spans="1:7">
      <c r="A3840" s="175" t="s">
        <v>11</v>
      </c>
      <c r="B3840" s="168"/>
      <c r="C3840" s="21">
        <v>0</v>
      </c>
      <c r="D3840" s="22">
        <v>0</v>
      </c>
      <c r="E3840" s="22">
        <v>150000</v>
      </c>
      <c r="F3840" s="22">
        <v>150000</v>
      </c>
      <c r="G3840" s="22">
        <v>150000</v>
      </c>
    </row>
    <row r="3841" spans="1:7" ht="27" customHeight="1">
      <c r="A3841" s="177" t="s">
        <v>464</v>
      </c>
      <c r="B3841" s="178"/>
      <c r="C3841" s="17">
        <v>0</v>
      </c>
      <c r="D3841" s="18">
        <v>0</v>
      </c>
      <c r="E3841" s="18">
        <v>35000</v>
      </c>
      <c r="F3841" s="18">
        <v>35000</v>
      </c>
      <c r="G3841" s="18">
        <v>35000</v>
      </c>
    </row>
    <row r="3842" spans="1:7">
      <c r="A3842" s="169" t="s">
        <v>304</v>
      </c>
      <c r="B3842" s="168"/>
      <c r="C3842" s="19">
        <v>0</v>
      </c>
      <c r="D3842" s="20">
        <v>0</v>
      </c>
      <c r="E3842" s="20">
        <v>35000</v>
      </c>
      <c r="F3842" s="20">
        <v>35000</v>
      </c>
      <c r="G3842" s="20">
        <v>35000</v>
      </c>
    </row>
    <row r="3843" spans="1:7">
      <c r="A3843" s="175" t="s">
        <v>10</v>
      </c>
      <c r="B3843" s="168"/>
      <c r="C3843" s="21">
        <v>0</v>
      </c>
      <c r="D3843" s="22">
        <v>0</v>
      </c>
      <c r="E3843" s="22">
        <v>35000</v>
      </c>
      <c r="F3843" s="22">
        <v>35000</v>
      </c>
      <c r="G3843" s="22">
        <v>35000</v>
      </c>
    </row>
    <row r="3844" spans="1:7">
      <c r="A3844" s="175" t="s">
        <v>307</v>
      </c>
      <c r="B3844" s="168"/>
      <c r="C3844" s="21">
        <v>0</v>
      </c>
      <c r="D3844" s="22">
        <v>0</v>
      </c>
      <c r="E3844" s="22">
        <v>35000</v>
      </c>
      <c r="F3844" s="22">
        <v>35000</v>
      </c>
      <c r="G3844" s="22">
        <v>35000</v>
      </c>
    </row>
    <row r="3845" spans="1:7" ht="27.75" customHeight="1">
      <c r="A3845" s="187" t="s">
        <v>465</v>
      </c>
      <c r="B3845" s="178"/>
      <c r="C3845" s="15">
        <v>0</v>
      </c>
      <c r="D3845" s="16">
        <v>0</v>
      </c>
      <c r="E3845" s="16">
        <v>1680062</v>
      </c>
      <c r="F3845" s="16">
        <v>1679000</v>
      </c>
      <c r="G3845" s="16">
        <v>1679000</v>
      </c>
    </row>
    <row r="3846" spans="1:7">
      <c r="A3846" s="174" t="s">
        <v>251</v>
      </c>
      <c r="B3846" s="168"/>
      <c r="C3846" s="17">
        <v>0</v>
      </c>
      <c r="D3846" s="18">
        <v>0</v>
      </c>
      <c r="E3846" s="18">
        <v>123062</v>
      </c>
      <c r="F3846" s="18">
        <v>122000</v>
      </c>
      <c r="G3846" s="18">
        <v>122000</v>
      </c>
    </row>
    <row r="3847" spans="1:7">
      <c r="A3847" s="169" t="s">
        <v>304</v>
      </c>
      <c r="B3847" s="168"/>
      <c r="C3847" s="19">
        <v>0</v>
      </c>
      <c r="D3847" s="20">
        <v>0</v>
      </c>
      <c r="E3847" s="20">
        <v>122000</v>
      </c>
      <c r="F3847" s="20">
        <v>122000</v>
      </c>
      <c r="G3847" s="20">
        <v>122000</v>
      </c>
    </row>
    <row r="3848" spans="1:7">
      <c r="A3848" s="175" t="s">
        <v>10</v>
      </c>
      <c r="B3848" s="168"/>
      <c r="C3848" s="21">
        <v>0</v>
      </c>
      <c r="D3848" s="22">
        <v>0</v>
      </c>
      <c r="E3848" s="22">
        <v>122000</v>
      </c>
      <c r="F3848" s="22">
        <v>122000</v>
      </c>
      <c r="G3848" s="22">
        <v>122000</v>
      </c>
    </row>
    <row r="3849" spans="1:7">
      <c r="A3849" s="175" t="s">
        <v>11</v>
      </c>
      <c r="B3849" s="168"/>
      <c r="C3849" s="21">
        <v>0</v>
      </c>
      <c r="D3849" s="22">
        <v>0</v>
      </c>
      <c r="E3849" s="22">
        <v>122000</v>
      </c>
      <c r="F3849" s="22">
        <v>122000</v>
      </c>
      <c r="G3849" s="22">
        <v>122000</v>
      </c>
    </row>
    <row r="3850" spans="1:7">
      <c r="A3850" s="169" t="s">
        <v>320</v>
      </c>
      <c r="B3850" s="168"/>
      <c r="C3850" s="19">
        <v>0</v>
      </c>
      <c r="D3850" s="20">
        <v>0</v>
      </c>
      <c r="E3850" s="20">
        <v>1062</v>
      </c>
      <c r="F3850" s="20">
        <v>0</v>
      </c>
      <c r="G3850" s="20">
        <v>0</v>
      </c>
    </row>
    <row r="3851" spans="1:7">
      <c r="A3851" s="175" t="s">
        <v>10</v>
      </c>
      <c r="B3851" s="168"/>
      <c r="C3851" s="21">
        <v>0</v>
      </c>
      <c r="D3851" s="22">
        <v>0</v>
      </c>
      <c r="E3851" s="22">
        <v>1062</v>
      </c>
      <c r="F3851" s="22">
        <v>0</v>
      </c>
      <c r="G3851" s="22">
        <v>0</v>
      </c>
    </row>
    <row r="3852" spans="1:7">
      <c r="A3852" s="175" t="s">
        <v>11</v>
      </c>
      <c r="B3852" s="168"/>
      <c r="C3852" s="21">
        <v>0</v>
      </c>
      <c r="D3852" s="22">
        <v>0</v>
      </c>
      <c r="E3852" s="22">
        <v>1062</v>
      </c>
      <c r="F3852" s="22">
        <v>0</v>
      </c>
      <c r="G3852" s="22">
        <v>0</v>
      </c>
    </row>
    <row r="3853" spans="1:7">
      <c r="A3853" s="174" t="s">
        <v>252</v>
      </c>
      <c r="B3853" s="168"/>
      <c r="C3853" s="17">
        <v>0</v>
      </c>
      <c r="D3853" s="18">
        <v>0</v>
      </c>
      <c r="E3853" s="18">
        <v>650000</v>
      </c>
      <c r="F3853" s="18">
        <v>750000</v>
      </c>
      <c r="G3853" s="18">
        <v>750000</v>
      </c>
    </row>
    <row r="3854" spans="1:7">
      <c r="A3854" s="169" t="s">
        <v>304</v>
      </c>
      <c r="B3854" s="168"/>
      <c r="C3854" s="19">
        <v>0</v>
      </c>
      <c r="D3854" s="20">
        <v>0</v>
      </c>
      <c r="E3854" s="20">
        <v>350000</v>
      </c>
      <c r="F3854" s="20">
        <v>450000</v>
      </c>
      <c r="G3854" s="20">
        <v>750000</v>
      </c>
    </row>
    <row r="3855" spans="1:7">
      <c r="A3855" s="175" t="s">
        <v>34</v>
      </c>
      <c r="B3855" s="168"/>
      <c r="C3855" s="21">
        <v>0</v>
      </c>
      <c r="D3855" s="22">
        <v>0</v>
      </c>
      <c r="E3855" s="22">
        <v>350000</v>
      </c>
      <c r="F3855" s="22">
        <v>450000</v>
      </c>
      <c r="G3855" s="22">
        <v>750000</v>
      </c>
    </row>
    <row r="3856" spans="1:7">
      <c r="A3856" s="175" t="s">
        <v>35</v>
      </c>
      <c r="B3856" s="168"/>
      <c r="C3856" s="21">
        <v>0</v>
      </c>
      <c r="D3856" s="22">
        <v>0</v>
      </c>
      <c r="E3856" s="22">
        <v>350000</v>
      </c>
      <c r="F3856" s="22">
        <v>450000</v>
      </c>
      <c r="G3856" s="22">
        <v>750000</v>
      </c>
    </row>
    <row r="3857" spans="1:7">
      <c r="A3857" s="169" t="s">
        <v>322</v>
      </c>
      <c r="B3857" s="168"/>
      <c r="C3857" s="19">
        <v>0</v>
      </c>
      <c r="D3857" s="20">
        <v>0</v>
      </c>
      <c r="E3857" s="20">
        <v>300000</v>
      </c>
      <c r="F3857" s="20">
        <v>300000</v>
      </c>
      <c r="G3857" s="20">
        <v>0</v>
      </c>
    </row>
    <row r="3858" spans="1:7">
      <c r="A3858" s="175" t="s">
        <v>34</v>
      </c>
      <c r="B3858" s="168"/>
      <c r="C3858" s="21">
        <v>0</v>
      </c>
      <c r="D3858" s="22">
        <v>0</v>
      </c>
      <c r="E3858" s="22">
        <v>300000</v>
      </c>
      <c r="F3858" s="22">
        <v>300000</v>
      </c>
      <c r="G3858" s="22">
        <v>0</v>
      </c>
    </row>
    <row r="3859" spans="1:7">
      <c r="A3859" s="175" t="s">
        <v>35</v>
      </c>
      <c r="B3859" s="168"/>
      <c r="C3859" s="21">
        <v>0</v>
      </c>
      <c r="D3859" s="22">
        <v>0</v>
      </c>
      <c r="E3859" s="22">
        <v>300000</v>
      </c>
      <c r="F3859" s="22">
        <v>300000</v>
      </c>
      <c r="G3859" s="22">
        <v>0</v>
      </c>
    </row>
    <row r="3860" spans="1:7">
      <c r="A3860" s="174" t="s">
        <v>253</v>
      </c>
      <c r="B3860" s="168"/>
      <c r="C3860" s="17">
        <v>0</v>
      </c>
      <c r="D3860" s="18">
        <v>0</v>
      </c>
      <c r="E3860" s="18">
        <v>907000</v>
      </c>
      <c r="F3860" s="18">
        <v>807000</v>
      </c>
      <c r="G3860" s="18">
        <v>807000</v>
      </c>
    </row>
    <row r="3861" spans="1:7">
      <c r="A3861" s="169" t="s">
        <v>304</v>
      </c>
      <c r="B3861" s="168"/>
      <c r="C3861" s="19">
        <v>0</v>
      </c>
      <c r="D3861" s="20">
        <v>0</v>
      </c>
      <c r="E3861" s="20">
        <v>900000</v>
      </c>
      <c r="F3861" s="20">
        <v>800000</v>
      </c>
      <c r="G3861" s="20">
        <v>800000</v>
      </c>
    </row>
    <row r="3862" spans="1:7">
      <c r="A3862" s="175" t="s">
        <v>10</v>
      </c>
      <c r="B3862" s="168"/>
      <c r="C3862" s="21">
        <v>0</v>
      </c>
      <c r="D3862" s="22">
        <v>0</v>
      </c>
      <c r="E3862" s="22">
        <v>900000</v>
      </c>
      <c r="F3862" s="22">
        <v>800000</v>
      </c>
      <c r="G3862" s="22">
        <v>800000</v>
      </c>
    </row>
    <row r="3863" spans="1:7">
      <c r="A3863" s="175" t="s">
        <v>307</v>
      </c>
      <c r="B3863" s="168"/>
      <c r="C3863" s="21">
        <v>0</v>
      </c>
      <c r="D3863" s="22">
        <v>0</v>
      </c>
      <c r="E3863" s="22">
        <v>900000</v>
      </c>
      <c r="F3863" s="22">
        <v>800000</v>
      </c>
      <c r="G3863" s="22">
        <v>800000</v>
      </c>
    </row>
    <row r="3864" spans="1:7">
      <c r="A3864" s="169" t="s">
        <v>308</v>
      </c>
      <c r="B3864" s="168"/>
      <c r="C3864" s="19">
        <v>0</v>
      </c>
      <c r="D3864" s="20">
        <v>0</v>
      </c>
      <c r="E3864" s="20">
        <v>7000</v>
      </c>
      <c r="F3864" s="20">
        <v>7000</v>
      </c>
      <c r="G3864" s="20">
        <v>7000</v>
      </c>
    </row>
    <row r="3865" spans="1:7">
      <c r="A3865" s="175" t="s">
        <v>10</v>
      </c>
      <c r="B3865" s="168"/>
      <c r="C3865" s="21">
        <v>0</v>
      </c>
      <c r="D3865" s="22">
        <v>0</v>
      </c>
      <c r="E3865" s="22">
        <v>7000</v>
      </c>
      <c r="F3865" s="22">
        <v>7000</v>
      </c>
      <c r="G3865" s="22">
        <v>7000</v>
      </c>
    </row>
    <row r="3866" spans="1:7">
      <c r="A3866" s="175" t="s">
        <v>307</v>
      </c>
      <c r="B3866" s="168"/>
      <c r="C3866" s="21">
        <v>0</v>
      </c>
      <c r="D3866" s="22">
        <v>0</v>
      </c>
      <c r="E3866" s="22">
        <v>7000</v>
      </c>
      <c r="F3866" s="22">
        <v>7000</v>
      </c>
      <c r="G3866" s="22">
        <v>7000</v>
      </c>
    </row>
    <row r="3867" spans="1:7">
      <c r="A3867" s="170" t="s">
        <v>466</v>
      </c>
      <c r="B3867" s="168"/>
      <c r="C3867" s="15">
        <v>0</v>
      </c>
      <c r="D3867" s="16">
        <v>0</v>
      </c>
      <c r="E3867" s="16">
        <v>552145</v>
      </c>
      <c r="F3867" s="16">
        <v>100000</v>
      </c>
      <c r="G3867" s="16">
        <v>100000</v>
      </c>
    </row>
    <row r="3868" spans="1:7">
      <c r="A3868" s="174" t="s">
        <v>467</v>
      </c>
      <c r="B3868" s="168"/>
      <c r="C3868" s="17">
        <v>0</v>
      </c>
      <c r="D3868" s="18">
        <v>0</v>
      </c>
      <c r="E3868" s="18">
        <v>20000</v>
      </c>
      <c r="F3868" s="18">
        <v>20000</v>
      </c>
      <c r="G3868" s="18">
        <v>20000</v>
      </c>
    </row>
    <row r="3869" spans="1:7">
      <c r="A3869" s="169" t="s">
        <v>304</v>
      </c>
      <c r="B3869" s="168"/>
      <c r="C3869" s="19">
        <v>0</v>
      </c>
      <c r="D3869" s="20">
        <v>0</v>
      </c>
      <c r="E3869" s="20">
        <v>20000</v>
      </c>
      <c r="F3869" s="20">
        <v>20000</v>
      </c>
      <c r="G3869" s="20">
        <v>20000</v>
      </c>
    </row>
    <row r="3870" spans="1:7">
      <c r="A3870" s="175" t="s">
        <v>10</v>
      </c>
      <c r="B3870" s="168"/>
      <c r="C3870" s="21">
        <v>0</v>
      </c>
      <c r="D3870" s="22">
        <v>0</v>
      </c>
      <c r="E3870" s="22">
        <v>20000</v>
      </c>
      <c r="F3870" s="22">
        <v>20000</v>
      </c>
      <c r="G3870" s="22">
        <v>20000</v>
      </c>
    </row>
    <row r="3871" spans="1:7">
      <c r="A3871" s="175" t="s">
        <v>11</v>
      </c>
      <c r="B3871" s="168"/>
      <c r="C3871" s="21">
        <v>0</v>
      </c>
      <c r="D3871" s="22">
        <v>0</v>
      </c>
      <c r="E3871" s="22">
        <v>20000</v>
      </c>
      <c r="F3871" s="22">
        <v>20000</v>
      </c>
      <c r="G3871" s="22">
        <v>20000</v>
      </c>
    </row>
    <row r="3872" spans="1:7">
      <c r="A3872" s="174" t="s">
        <v>468</v>
      </c>
      <c r="B3872" s="168"/>
      <c r="C3872" s="17">
        <v>0</v>
      </c>
      <c r="D3872" s="18">
        <v>0</v>
      </c>
      <c r="E3872" s="18">
        <v>80000</v>
      </c>
      <c r="F3872" s="18">
        <v>80000</v>
      </c>
      <c r="G3872" s="18">
        <v>80000</v>
      </c>
    </row>
    <row r="3873" spans="1:7">
      <c r="A3873" s="169" t="s">
        <v>304</v>
      </c>
      <c r="B3873" s="168"/>
      <c r="C3873" s="19">
        <v>0</v>
      </c>
      <c r="D3873" s="20">
        <v>0</v>
      </c>
      <c r="E3873" s="20">
        <v>80000</v>
      </c>
      <c r="F3873" s="20">
        <v>80000</v>
      </c>
      <c r="G3873" s="20">
        <v>80000</v>
      </c>
    </row>
    <row r="3874" spans="1:7">
      <c r="A3874" s="175" t="s">
        <v>10</v>
      </c>
      <c r="B3874" s="168"/>
      <c r="C3874" s="21">
        <v>0</v>
      </c>
      <c r="D3874" s="22">
        <v>0</v>
      </c>
      <c r="E3874" s="22">
        <v>80000</v>
      </c>
      <c r="F3874" s="22">
        <v>80000</v>
      </c>
      <c r="G3874" s="22">
        <v>80000</v>
      </c>
    </row>
    <row r="3875" spans="1:7">
      <c r="A3875" s="175" t="s">
        <v>11</v>
      </c>
      <c r="B3875" s="168"/>
      <c r="C3875" s="21">
        <v>0</v>
      </c>
      <c r="D3875" s="22">
        <v>0</v>
      </c>
      <c r="E3875" s="22">
        <v>80000</v>
      </c>
      <c r="F3875" s="22">
        <v>80000</v>
      </c>
      <c r="G3875" s="22">
        <v>80000</v>
      </c>
    </row>
    <row r="3876" spans="1:7">
      <c r="A3876" s="174" t="s">
        <v>469</v>
      </c>
      <c r="B3876" s="168"/>
      <c r="C3876" s="17">
        <v>0</v>
      </c>
      <c r="D3876" s="18">
        <v>0</v>
      </c>
      <c r="E3876" s="18">
        <v>325000</v>
      </c>
      <c r="F3876" s="18">
        <v>0</v>
      </c>
      <c r="G3876" s="18">
        <v>0</v>
      </c>
    </row>
    <row r="3877" spans="1:7">
      <c r="A3877" s="169" t="s">
        <v>304</v>
      </c>
      <c r="B3877" s="168"/>
      <c r="C3877" s="19">
        <v>0</v>
      </c>
      <c r="D3877" s="20">
        <v>0</v>
      </c>
      <c r="E3877" s="20">
        <v>325000</v>
      </c>
      <c r="F3877" s="20">
        <v>0</v>
      </c>
      <c r="G3877" s="20">
        <v>0</v>
      </c>
    </row>
    <row r="3878" spans="1:7">
      <c r="A3878" s="175" t="s">
        <v>34</v>
      </c>
      <c r="B3878" s="168"/>
      <c r="C3878" s="21">
        <v>0</v>
      </c>
      <c r="D3878" s="22">
        <v>0</v>
      </c>
      <c r="E3878" s="22">
        <v>325000</v>
      </c>
      <c r="F3878" s="22">
        <v>0</v>
      </c>
      <c r="G3878" s="22">
        <v>0</v>
      </c>
    </row>
    <row r="3879" spans="1:7">
      <c r="A3879" s="175" t="s">
        <v>35</v>
      </c>
      <c r="B3879" s="168"/>
      <c r="C3879" s="21">
        <v>0</v>
      </c>
      <c r="D3879" s="22">
        <v>0</v>
      </c>
      <c r="E3879" s="22">
        <v>325000</v>
      </c>
      <c r="F3879" s="22">
        <v>0</v>
      </c>
      <c r="G3879" s="22">
        <v>0</v>
      </c>
    </row>
    <row r="3880" spans="1:7" ht="26.25" customHeight="1">
      <c r="A3880" s="177" t="s">
        <v>470</v>
      </c>
      <c r="B3880" s="178"/>
      <c r="C3880" s="17">
        <v>0</v>
      </c>
      <c r="D3880" s="18">
        <v>0</v>
      </c>
      <c r="E3880" s="18">
        <v>127145</v>
      </c>
      <c r="F3880" s="18">
        <v>0</v>
      </c>
      <c r="G3880" s="18">
        <v>0</v>
      </c>
    </row>
    <row r="3881" spans="1:7">
      <c r="A3881" s="169" t="s">
        <v>304</v>
      </c>
      <c r="B3881" s="168"/>
      <c r="C3881" s="19">
        <v>0</v>
      </c>
      <c r="D3881" s="20">
        <v>0</v>
      </c>
      <c r="E3881" s="20">
        <v>79000</v>
      </c>
      <c r="F3881" s="20">
        <v>0</v>
      </c>
      <c r="G3881" s="20">
        <v>0</v>
      </c>
    </row>
    <row r="3882" spans="1:7">
      <c r="A3882" s="175" t="s">
        <v>10</v>
      </c>
      <c r="B3882" s="168"/>
      <c r="C3882" s="21">
        <v>0</v>
      </c>
      <c r="D3882" s="22">
        <v>0</v>
      </c>
      <c r="E3882" s="22">
        <v>20350</v>
      </c>
      <c r="F3882" s="22">
        <v>0</v>
      </c>
      <c r="G3882" s="22">
        <v>0</v>
      </c>
    </row>
    <row r="3883" spans="1:7">
      <c r="A3883" s="175" t="s">
        <v>11</v>
      </c>
      <c r="B3883" s="168"/>
      <c r="C3883" s="21">
        <v>0</v>
      </c>
      <c r="D3883" s="22">
        <v>0</v>
      </c>
      <c r="E3883" s="22">
        <v>20350</v>
      </c>
      <c r="F3883" s="22">
        <v>0</v>
      </c>
      <c r="G3883" s="22">
        <v>0</v>
      </c>
    </row>
    <row r="3884" spans="1:7">
      <c r="A3884" s="175" t="s">
        <v>34</v>
      </c>
      <c r="B3884" s="168"/>
      <c r="C3884" s="21">
        <v>0</v>
      </c>
      <c r="D3884" s="22">
        <v>0</v>
      </c>
      <c r="E3884" s="22">
        <v>58650</v>
      </c>
      <c r="F3884" s="22">
        <v>0</v>
      </c>
      <c r="G3884" s="22">
        <v>0</v>
      </c>
    </row>
    <row r="3885" spans="1:7">
      <c r="A3885" s="175" t="s">
        <v>35</v>
      </c>
      <c r="B3885" s="168"/>
      <c r="C3885" s="21">
        <v>0</v>
      </c>
      <c r="D3885" s="22">
        <v>0</v>
      </c>
      <c r="E3885" s="22">
        <v>58650</v>
      </c>
      <c r="F3885" s="22">
        <v>0</v>
      </c>
      <c r="G3885" s="22">
        <v>0</v>
      </c>
    </row>
    <row r="3886" spans="1:7">
      <c r="A3886" s="169" t="s">
        <v>305</v>
      </c>
      <c r="B3886" s="168"/>
      <c r="C3886" s="19">
        <v>0</v>
      </c>
      <c r="D3886" s="20">
        <v>0</v>
      </c>
      <c r="E3886" s="20">
        <v>48145</v>
      </c>
      <c r="F3886" s="20">
        <v>0</v>
      </c>
      <c r="G3886" s="20">
        <v>0</v>
      </c>
    </row>
    <row r="3887" spans="1:7">
      <c r="A3887" s="175" t="s">
        <v>10</v>
      </c>
      <c r="B3887" s="168"/>
      <c r="C3887" s="21">
        <v>0</v>
      </c>
      <c r="D3887" s="22">
        <v>0</v>
      </c>
      <c r="E3887" s="22">
        <v>12390</v>
      </c>
      <c r="F3887" s="22">
        <v>0</v>
      </c>
      <c r="G3887" s="22">
        <v>0</v>
      </c>
    </row>
    <row r="3888" spans="1:7">
      <c r="A3888" s="175" t="s">
        <v>11</v>
      </c>
      <c r="B3888" s="168"/>
      <c r="C3888" s="21">
        <v>0</v>
      </c>
      <c r="D3888" s="22">
        <v>0</v>
      </c>
      <c r="E3888" s="22">
        <v>12390</v>
      </c>
      <c r="F3888" s="22">
        <v>0</v>
      </c>
      <c r="G3888" s="22">
        <v>0</v>
      </c>
    </row>
    <row r="3889" spans="1:7">
      <c r="A3889" s="175" t="s">
        <v>34</v>
      </c>
      <c r="B3889" s="168"/>
      <c r="C3889" s="21">
        <v>0</v>
      </c>
      <c r="D3889" s="22">
        <v>0</v>
      </c>
      <c r="E3889" s="22">
        <v>35755</v>
      </c>
      <c r="F3889" s="22">
        <v>0</v>
      </c>
      <c r="G3889" s="22">
        <v>0</v>
      </c>
    </row>
    <row r="3890" spans="1:7">
      <c r="A3890" s="175" t="s">
        <v>35</v>
      </c>
      <c r="B3890" s="168"/>
      <c r="C3890" s="21">
        <v>0</v>
      </c>
      <c r="D3890" s="22">
        <v>0</v>
      </c>
      <c r="E3890" s="22">
        <v>35755</v>
      </c>
      <c r="F3890" s="22">
        <v>0</v>
      </c>
      <c r="G3890" s="22">
        <v>0</v>
      </c>
    </row>
    <row r="3891" spans="1:7">
      <c r="A3891" s="170" t="s">
        <v>471</v>
      </c>
      <c r="B3891" s="168"/>
      <c r="C3891" s="15">
        <v>0</v>
      </c>
      <c r="D3891" s="16">
        <v>0</v>
      </c>
      <c r="E3891" s="16">
        <v>133500</v>
      </c>
      <c r="F3891" s="16">
        <v>120000</v>
      </c>
      <c r="G3891" s="16">
        <v>120000</v>
      </c>
    </row>
    <row r="3892" spans="1:7">
      <c r="A3892" s="174" t="s">
        <v>472</v>
      </c>
      <c r="B3892" s="168"/>
      <c r="C3892" s="17">
        <v>0</v>
      </c>
      <c r="D3892" s="18">
        <v>0</v>
      </c>
      <c r="E3892" s="18">
        <v>10000</v>
      </c>
      <c r="F3892" s="18">
        <v>10000</v>
      </c>
      <c r="G3892" s="18">
        <v>10000</v>
      </c>
    </row>
    <row r="3893" spans="1:7">
      <c r="A3893" s="169" t="s">
        <v>304</v>
      </c>
      <c r="B3893" s="168"/>
      <c r="C3893" s="19">
        <v>0</v>
      </c>
      <c r="D3893" s="20">
        <v>0</v>
      </c>
      <c r="E3893" s="20">
        <v>10000</v>
      </c>
      <c r="F3893" s="20">
        <v>10000</v>
      </c>
      <c r="G3893" s="20">
        <v>10000</v>
      </c>
    </row>
    <row r="3894" spans="1:7">
      <c r="A3894" s="175" t="s">
        <v>10</v>
      </c>
      <c r="B3894" s="168"/>
      <c r="C3894" s="21">
        <v>0</v>
      </c>
      <c r="D3894" s="22">
        <v>0</v>
      </c>
      <c r="E3894" s="22">
        <v>10000</v>
      </c>
      <c r="F3894" s="22">
        <v>10000</v>
      </c>
      <c r="G3894" s="22">
        <v>10000</v>
      </c>
    </row>
    <row r="3895" spans="1:7">
      <c r="A3895" s="175" t="s">
        <v>11</v>
      </c>
      <c r="B3895" s="168"/>
      <c r="C3895" s="21">
        <v>0</v>
      </c>
      <c r="D3895" s="22">
        <v>0</v>
      </c>
      <c r="E3895" s="22">
        <v>10000</v>
      </c>
      <c r="F3895" s="22">
        <v>10000</v>
      </c>
      <c r="G3895" s="22">
        <v>10000</v>
      </c>
    </row>
    <row r="3896" spans="1:7" ht="26.25" customHeight="1">
      <c r="A3896" s="177" t="s">
        <v>473</v>
      </c>
      <c r="B3896" s="178"/>
      <c r="C3896" s="17">
        <v>0</v>
      </c>
      <c r="D3896" s="18">
        <v>0</v>
      </c>
      <c r="E3896" s="18">
        <v>40000</v>
      </c>
      <c r="F3896" s="18">
        <v>40000</v>
      </c>
      <c r="G3896" s="18">
        <v>40000</v>
      </c>
    </row>
    <row r="3897" spans="1:7">
      <c r="A3897" s="169" t="s">
        <v>304</v>
      </c>
      <c r="B3897" s="168"/>
      <c r="C3897" s="19">
        <v>0</v>
      </c>
      <c r="D3897" s="20">
        <v>0</v>
      </c>
      <c r="E3897" s="20">
        <v>40000</v>
      </c>
      <c r="F3897" s="20">
        <v>40000</v>
      </c>
      <c r="G3897" s="20">
        <v>40000</v>
      </c>
    </row>
    <row r="3898" spans="1:7">
      <c r="A3898" s="175" t="s">
        <v>10</v>
      </c>
      <c r="B3898" s="168"/>
      <c r="C3898" s="21">
        <v>0</v>
      </c>
      <c r="D3898" s="22">
        <v>0</v>
      </c>
      <c r="E3898" s="22">
        <v>40000</v>
      </c>
      <c r="F3898" s="22">
        <v>40000</v>
      </c>
      <c r="G3898" s="22">
        <v>40000</v>
      </c>
    </row>
    <row r="3899" spans="1:7">
      <c r="A3899" s="175" t="s">
        <v>27</v>
      </c>
      <c r="B3899" s="168"/>
      <c r="C3899" s="21">
        <v>0</v>
      </c>
      <c r="D3899" s="22">
        <v>0</v>
      </c>
      <c r="E3899" s="22">
        <v>40000</v>
      </c>
      <c r="F3899" s="22">
        <v>40000</v>
      </c>
      <c r="G3899" s="22">
        <v>40000</v>
      </c>
    </row>
    <row r="3900" spans="1:7" ht="27" customHeight="1">
      <c r="A3900" s="177" t="s">
        <v>474</v>
      </c>
      <c r="B3900" s="178"/>
      <c r="C3900" s="17">
        <v>0</v>
      </c>
      <c r="D3900" s="18">
        <v>0</v>
      </c>
      <c r="E3900" s="18">
        <v>50000</v>
      </c>
      <c r="F3900" s="18">
        <v>50000</v>
      </c>
      <c r="G3900" s="18">
        <v>50000</v>
      </c>
    </row>
    <row r="3901" spans="1:7">
      <c r="A3901" s="169" t="s">
        <v>304</v>
      </c>
      <c r="B3901" s="168"/>
      <c r="C3901" s="19">
        <v>0</v>
      </c>
      <c r="D3901" s="20">
        <v>0</v>
      </c>
      <c r="E3901" s="20">
        <v>50000</v>
      </c>
      <c r="F3901" s="20">
        <v>50000</v>
      </c>
      <c r="G3901" s="20">
        <v>50000</v>
      </c>
    </row>
    <row r="3902" spans="1:7">
      <c r="A3902" s="175" t="s">
        <v>10</v>
      </c>
      <c r="B3902" s="168"/>
      <c r="C3902" s="21">
        <v>0</v>
      </c>
      <c r="D3902" s="22">
        <v>0</v>
      </c>
      <c r="E3902" s="22">
        <v>50000</v>
      </c>
      <c r="F3902" s="22">
        <v>50000</v>
      </c>
      <c r="G3902" s="22">
        <v>50000</v>
      </c>
    </row>
    <row r="3903" spans="1:7">
      <c r="A3903" s="175" t="s">
        <v>11</v>
      </c>
      <c r="B3903" s="168"/>
      <c r="C3903" s="21">
        <v>0</v>
      </c>
      <c r="D3903" s="22">
        <v>0</v>
      </c>
      <c r="E3903" s="22">
        <v>50000</v>
      </c>
      <c r="F3903" s="22">
        <v>50000</v>
      </c>
      <c r="G3903" s="22">
        <v>50000</v>
      </c>
    </row>
    <row r="3904" spans="1:7" ht="27.75" customHeight="1">
      <c r="A3904" s="177" t="s">
        <v>475</v>
      </c>
      <c r="B3904" s="178"/>
      <c r="C3904" s="17">
        <v>0</v>
      </c>
      <c r="D3904" s="18">
        <v>0</v>
      </c>
      <c r="E3904" s="18">
        <v>33500</v>
      </c>
      <c r="F3904" s="18">
        <v>20000</v>
      </c>
      <c r="G3904" s="18">
        <v>20000</v>
      </c>
    </row>
    <row r="3905" spans="1:7">
      <c r="A3905" s="169" t="s">
        <v>304</v>
      </c>
      <c r="B3905" s="168"/>
      <c r="C3905" s="19">
        <v>0</v>
      </c>
      <c r="D3905" s="20">
        <v>0</v>
      </c>
      <c r="E3905" s="20">
        <v>20000</v>
      </c>
      <c r="F3905" s="20">
        <v>20000</v>
      </c>
      <c r="G3905" s="20">
        <v>20000</v>
      </c>
    </row>
    <row r="3906" spans="1:7">
      <c r="A3906" s="175" t="s">
        <v>10</v>
      </c>
      <c r="B3906" s="168"/>
      <c r="C3906" s="21">
        <v>0</v>
      </c>
      <c r="D3906" s="22">
        <v>0</v>
      </c>
      <c r="E3906" s="22">
        <v>20000</v>
      </c>
      <c r="F3906" s="22">
        <v>20000</v>
      </c>
      <c r="G3906" s="22">
        <v>20000</v>
      </c>
    </row>
    <row r="3907" spans="1:7">
      <c r="A3907" s="175" t="s">
        <v>11</v>
      </c>
      <c r="B3907" s="168"/>
      <c r="C3907" s="21">
        <v>0</v>
      </c>
      <c r="D3907" s="22">
        <v>0</v>
      </c>
      <c r="E3907" s="22">
        <v>20000</v>
      </c>
      <c r="F3907" s="22">
        <v>20000</v>
      </c>
      <c r="G3907" s="22">
        <v>20000</v>
      </c>
    </row>
    <row r="3908" spans="1:7">
      <c r="A3908" s="169" t="s">
        <v>305</v>
      </c>
      <c r="B3908" s="168"/>
      <c r="C3908" s="19">
        <v>0</v>
      </c>
      <c r="D3908" s="20">
        <v>0</v>
      </c>
      <c r="E3908" s="20">
        <v>13500</v>
      </c>
      <c r="F3908" s="20">
        <v>0</v>
      </c>
      <c r="G3908" s="20">
        <v>0</v>
      </c>
    </row>
    <row r="3909" spans="1:7">
      <c r="A3909" s="175" t="s">
        <v>10</v>
      </c>
      <c r="B3909" s="168"/>
      <c r="C3909" s="21">
        <v>0</v>
      </c>
      <c r="D3909" s="22">
        <v>0</v>
      </c>
      <c r="E3909" s="22">
        <v>13500</v>
      </c>
      <c r="F3909" s="22">
        <v>0</v>
      </c>
      <c r="G3909" s="22">
        <v>0</v>
      </c>
    </row>
    <row r="3910" spans="1:7">
      <c r="A3910" s="175" t="s">
        <v>11</v>
      </c>
      <c r="B3910" s="168"/>
      <c r="C3910" s="21">
        <v>0</v>
      </c>
      <c r="D3910" s="22">
        <v>0</v>
      </c>
      <c r="E3910" s="22">
        <v>13500</v>
      </c>
      <c r="F3910" s="22">
        <v>0</v>
      </c>
      <c r="G3910" s="22">
        <v>0</v>
      </c>
    </row>
    <row r="3911" spans="1:7">
      <c r="A3911" s="170" t="s">
        <v>476</v>
      </c>
      <c r="B3911" s="168"/>
      <c r="C3911" s="15">
        <v>0</v>
      </c>
      <c r="D3911" s="16">
        <v>0</v>
      </c>
      <c r="E3911" s="16">
        <v>30000</v>
      </c>
      <c r="F3911" s="16">
        <v>30000</v>
      </c>
      <c r="G3911" s="16">
        <v>30000</v>
      </c>
    </row>
    <row r="3912" spans="1:7">
      <c r="A3912" s="174" t="s">
        <v>258</v>
      </c>
      <c r="B3912" s="168"/>
      <c r="C3912" s="17">
        <v>0</v>
      </c>
      <c r="D3912" s="18">
        <v>0</v>
      </c>
      <c r="E3912" s="18">
        <v>20000</v>
      </c>
      <c r="F3912" s="18">
        <v>20000</v>
      </c>
      <c r="G3912" s="18">
        <v>20000</v>
      </c>
    </row>
    <row r="3913" spans="1:7">
      <c r="A3913" s="169" t="s">
        <v>304</v>
      </c>
      <c r="B3913" s="168"/>
      <c r="C3913" s="19">
        <v>0</v>
      </c>
      <c r="D3913" s="20">
        <v>0</v>
      </c>
      <c r="E3913" s="20">
        <v>20000</v>
      </c>
      <c r="F3913" s="20">
        <v>20000</v>
      </c>
      <c r="G3913" s="20">
        <v>20000</v>
      </c>
    </row>
    <row r="3914" spans="1:7">
      <c r="A3914" s="175" t="s">
        <v>10</v>
      </c>
      <c r="B3914" s="168"/>
      <c r="C3914" s="21">
        <v>0</v>
      </c>
      <c r="D3914" s="22">
        <v>0</v>
      </c>
      <c r="E3914" s="22">
        <v>20000</v>
      </c>
      <c r="F3914" s="22">
        <v>20000</v>
      </c>
      <c r="G3914" s="22">
        <v>20000</v>
      </c>
    </row>
    <row r="3915" spans="1:7">
      <c r="A3915" s="175" t="s">
        <v>11</v>
      </c>
      <c r="B3915" s="168"/>
      <c r="C3915" s="21">
        <v>0</v>
      </c>
      <c r="D3915" s="22">
        <v>0</v>
      </c>
      <c r="E3915" s="22">
        <v>20000</v>
      </c>
      <c r="F3915" s="22">
        <v>20000</v>
      </c>
      <c r="G3915" s="22">
        <v>20000</v>
      </c>
    </row>
    <row r="3916" spans="1:7">
      <c r="A3916" s="174" t="s">
        <v>438</v>
      </c>
      <c r="B3916" s="168"/>
      <c r="C3916" s="17">
        <v>0</v>
      </c>
      <c r="D3916" s="18">
        <v>0</v>
      </c>
      <c r="E3916" s="18">
        <v>10000</v>
      </c>
      <c r="F3916" s="18">
        <v>10000</v>
      </c>
      <c r="G3916" s="18">
        <v>10000</v>
      </c>
    </row>
    <row r="3917" spans="1:7">
      <c r="A3917" s="169" t="s">
        <v>304</v>
      </c>
      <c r="B3917" s="168"/>
      <c r="C3917" s="19">
        <v>0</v>
      </c>
      <c r="D3917" s="20">
        <v>0</v>
      </c>
      <c r="E3917" s="20">
        <v>10000</v>
      </c>
      <c r="F3917" s="20">
        <v>10000</v>
      </c>
      <c r="G3917" s="20">
        <v>10000</v>
      </c>
    </row>
    <row r="3918" spans="1:7">
      <c r="A3918" s="175" t="s">
        <v>10</v>
      </c>
      <c r="B3918" s="168"/>
      <c r="C3918" s="21">
        <v>0</v>
      </c>
      <c r="D3918" s="22">
        <v>0</v>
      </c>
      <c r="E3918" s="22">
        <v>10000</v>
      </c>
      <c r="F3918" s="22">
        <v>10000</v>
      </c>
      <c r="G3918" s="22">
        <v>10000</v>
      </c>
    </row>
    <row r="3919" spans="1:7">
      <c r="A3919" s="175" t="s">
        <v>27</v>
      </c>
      <c r="B3919" s="168"/>
      <c r="C3919" s="21">
        <v>0</v>
      </c>
      <c r="D3919" s="22">
        <v>0</v>
      </c>
      <c r="E3919" s="22">
        <v>10000</v>
      </c>
      <c r="F3919" s="22">
        <v>10000</v>
      </c>
      <c r="G3919" s="22">
        <v>10000</v>
      </c>
    </row>
    <row r="3920" spans="1:7">
      <c r="A3920" s="167" t="s">
        <v>289</v>
      </c>
      <c r="B3920" s="168"/>
      <c r="C3920" s="10">
        <v>1213935.3500000001</v>
      </c>
      <c r="D3920" s="11">
        <v>1778127</v>
      </c>
      <c r="E3920" s="11">
        <v>2226818</v>
      </c>
      <c r="F3920" s="11">
        <v>2965888</v>
      </c>
      <c r="G3920" s="11">
        <v>3907473</v>
      </c>
    </row>
    <row r="3921" spans="1:7">
      <c r="A3921" s="176" t="s">
        <v>290</v>
      </c>
      <c r="B3921" s="168"/>
      <c r="C3921" s="13">
        <v>1213935.3500000001</v>
      </c>
      <c r="D3921" s="14">
        <v>1778127</v>
      </c>
      <c r="E3921" s="14">
        <v>2226818</v>
      </c>
      <c r="F3921" s="14">
        <v>2965888</v>
      </c>
      <c r="G3921" s="14">
        <v>3907473</v>
      </c>
    </row>
    <row r="3922" spans="1:7">
      <c r="A3922" s="169" t="s">
        <v>9</v>
      </c>
      <c r="B3922" s="168"/>
      <c r="C3922" s="19">
        <v>1213935.3500000001</v>
      </c>
      <c r="D3922" s="20">
        <v>1778127</v>
      </c>
      <c r="E3922" s="20">
        <v>0</v>
      </c>
      <c r="F3922" s="20">
        <v>0</v>
      </c>
      <c r="G3922" s="20">
        <v>0</v>
      </c>
    </row>
    <row r="3923" spans="1:7">
      <c r="A3923" s="169" t="s">
        <v>304</v>
      </c>
      <c r="B3923" s="168"/>
      <c r="C3923" s="19">
        <v>0</v>
      </c>
      <c r="D3923" s="20">
        <v>0</v>
      </c>
      <c r="E3923" s="20">
        <v>2226818</v>
      </c>
      <c r="F3923" s="20">
        <v>2965888</v>
      </c>
      <c r="G3923" s="20">
        <v>3907473</v>
      </c>
    </row>
    <row r="3924" spans="1:7" ht="28.5" customHeight="1">
      <c r="A3924" s="187" t="s">
        <v>291</v>
      </c>
      <c r="B3924" s="178"/>
      <c r="C3924" s="15">
        <v>866077.21</v>
      </c>
      <c r="D3924" s="16">
        <v>1103392</v>
      </c>
      <c r="E3924" s="16">
        <v>0</v>
      </c>
      <c r="F3924" s="16">
        <v>0</v>
      </c>
      <c r="G3924" s="16">
        <v>0</v>
      </c>
    </row>
    <row r="3925" spans="1:7">
      <c r="A3925" s="174" t="s">
        <v>292</v>
      </c>
      <c r="B3925" s="168"/>
      <c r="C3925" s="17">
        <v>866077.21</v>
      </c>
      <c r="D3925" s="18">
        <v>1103392</v>
      </c>
      <c r="E3925" s="18">
        <v>0</v>
      </c>
      <c r="F3925" s="18">
        <v>0</v>
      </c>
      <c r="G3925" s="18">
        <v>0</v>
      </c>
    </row>
    <row r="3926" spans="1:7">
      <c r="A3926" s="169" t="s">
        <v>9</v>
      </c>
      <c r="B3926" s="168"/>
      <c r="C3926" s="19">
        <v>866077.21</v>
      </c>
      <c r="D3926" s="20">
        <v>1103392</v>
      </c>
      <c r="E3926" s="20">
        <v>0</v>
      </c>
      <c r="F3926" s="20">
        <v>0</v>
      </c>
      <c r="G3926" s="20">
        <v>0</v>
      </c>
    </row>
    <row r="3927" spans="1:7">
      <c r="A3927" s="175" t="s">
        <v>10</v>
      </c>
      <c r="B3927" s="168"/>
      <c r="C3927" s="21">
        <v>55493.34</v>
      </c>
      <c r="D3927" s="22">
        <v>245718</v>
      </c>
      <c r="E3927" s="22">
        <v>0</v>
      </c>
      <c r="F3927" s="22">
        <v>0</v>
      </c>
      <c r="G3927" s="22">
        <v>0</v>
      </c>
    </row>
    <row r="3928" spans="1:7">
      <c r="A3928" s="175" t="s">
        <v>32</v>
      </c>
      <c r="B3928" s="168"/>
      <c r="C3928" s="21">
        <v>55493.34</v>
      </c>
      <c r="D3928" s="22">
        <v>245718</v>
      </c>
      <c r="E3928" s="22">
        <v>0</v>
      </c>
      <c r="F3928" s="22">
        <v>0</v>
      </c>
      <c r="G3928" s="22">
        <v>0</v>
      </c>
    </row>
    <row r="3929" spans="1:7">
      <c r="A3929" s="175" t="s">
        <v>40</v>
      </c>
      <c r="B3929" s="168"/>
      <c r="C3929" s="21">
        <v>810583.87</v>
      </c>
      <c r="D3929" s="22">
        <v>857674</v>
      </c>
      <c r="E3929" s="22">
        <v>0</v>
      </c>
      <c r="F3929" s="22">
        <v>0</v>
      </c>
      <c r="G3929" s="22">
        <v>0</v>
      </c>
    </row>
    <row r="3930" spans="1:7">
      <c r="A3930" s="175" t="s">
        <v>293</v>
      </c>
      <c r="B3930" s="168"/>
      <c r="C3930" s="21">
        <v>810583.87</v>
      </c>
      <c r="D3930" s="22">
        <v>857674</v>
      </c>
      <c r="E3930" s="22">
        <v>0</v>
      </c>
      <c r="F3930" s="22">
        <v>0</v>
      </c>
      <c r="G3930" s="22">
        <v>0</v>
      </c>
    </row>
    <row r="3931" spans="1:7">
      <c r="A3931" s="170" t="s">
        <v>294</v>
      </c>
      <c r="B3931" s="168"/>
      <c r="C3931" s="15">
        <v>347858.14</v>
      </c>
      <c r="D3931" s="16">
        <v>668085</v>
      </c>
      <c r="E3931" s="16">
        <v>0</v>
      </c>
      <c r="F3931" s="16">
        <v>0</v>
      </c>
      <c r="G3931" s="16">
        <v>0</v>
      </c>
    </row>
    <row r="3932" spans="1:7">
      <c r="A3932" s="174" t="s">
        <v>295</v>
      </c>
      <c r="B3932" s="168"/>
      <c r="C3932" s="17">
        <v>347858.14</v>
      </c>
      <c r="D3932" s="18">
        <v>601585</v>
      </c>
      <c r="E3932" s="18">
        <v>0</v>
      </c>
      <c r="F3932" s="18">
        <v>0</v>
      </c>
      <c r="G3932" s="18">
        <v>0</v>
      </c>
    </row>
    <row r="3933" spans="1:7">
      <c r="A3933" s="169" t="s">
        <v>9</v>
      </c>
      <c r="B3933" s="168"/>
      <c r="C3933" s="19">
        <v>347858.14</v>
      </c>
      <c r="D3933" s="20">
        <v>601585</v>
      </c>
      <c r="E3933" s="20">
        <v>0</v>
      </c>
      <c r="F3933" s="20">
        <v>0</v>
      </c>
      <c r="G3933" s="20">
        <v>0</v>
      </c>
    </row>
    <row r="3934" spans="1:7">
      <c r="A3934" s="175" t="s">
        <v>10</v>
      </c>
      <c r="B3934" s="168"/>
      <c r="C3934" s="21">
        <v>347858.14</v>
      </c>
      <c r="D3934" s="22">
        <v>601585</v>
      </c>
      <c r="E3934" s="22">
        <v>0</v>
      </c>
      <c r="F3934" s="22">
        <v>0</v>
      </c>
      <c r="G3934" s="22">
        <v>0</v>
      </c>
    </row>
    <row r="3935" spans="1:7">
      <c r="A3935" s="175" t="s">
        <v>11</v>
      </c>
      <c r="B3935" s="168"/>
      <c r="C3935" s="21">
        <v>294355.24</v>
      </c>
      <c r="D3935" s="22">
        <v>475530</v>
      </c>
      <c r="E3935" s="22">
        <v>0</v>
      </c>
      <c r="F3935" s="22">
        <v>0</v>
      </c>
      <c r="G3935" s="22">
        <v>0</v>
      </c>
    </row>
    <row r="3936" spans="1:7">
      <c r="A3936" s="175" t="s">
        <v>32</v>
      </c>
      <c r="B3936" s="168"/>
      <c r="C3936" s="21">
        <v>53502.9</v>
      </c>
      <c r="D3936" s="22">
        <v>126055</v>
      </c>
      <c r="E3936" s="22">
        <v>0</v>
      </c>
      <c r="F3936" s="22">
        <v>0</v>
      </c>
      <c r="G3936" s="22">
        <v>0</v>
      </c>
    </row>
    <row r="3937" spans="1:7">
      <c r="A3937" s="174" t="s">
        <v>296</v>
      </c>
      <c r="B3937" s="168"/>
      <c r="C3937" s="17">
        <v>0</v>
      </c>
      <c r="D3937" s="18">
        <v>66500</v>
      </c>
      <c r="E3937" s="18">
        <v>0</v>
      </c>
      <c r="F3937" s="18">
        <v>0</v>
      </c>
      <c r="G3937" s="18">
        <v>0</v>
      </c>
    </row>
    <row r="3938" spans="1:7">
      <c r="A3938" s="169" t="s">
        <v>9</v>
      </c>
      <c r="B3938" s="168"/>
      <c r="C3938" s="19">
        <v>0</v>
      </c>
      <c r="D3938" s="20">
        <v>66500</v>
      </c>
      <c r="E3938" s="20">
        <v>0</v>
      </c>
      <c r="F3938" s="20">
        <v>0</v>
      </c>
      <c r="G3938" s="20">
        <v>0</v>
      </c>
    </row>
    <row r="3939" spans="1:7">
      <c r="A3939" s="175" t="s">
        <v>10</v>
      </c>
      <c r="B3939" s="168"/>
      <c r="C3939" s="21">
        <v>0</v>
      </c>
      <c r="D3939" s="22">
        <v>66500</v>
      </c>
      <c r="E3939" s="22">
        <v>0</v>
      </c>
      <c r="F3939" s="22">
        <v>0</v>
      </c>
      <c r="G3939" s="22">
        <v>0</v>
      </c>
    </row>
    <row r="3940" spans="1:7">
      <c r="A3940" s="175" t="s">
        <v>15</v>
      </c>
      <c r="B3940" s="168"/>
      <c r="C3940" s="21">
        <v>0</v>
      </c>
      <c r="D3940" s="22">
        <v>66500</v>
      </c>
      <c r="E3940" s="22">
        <v>0</v>
      </c>
      <c r="F3940" s="22">
        <v>0</v>
      </c>
      <c r="G3940" s="22">
        <v>0</v>
      </c>
    </row>
    <row r="3941" spans="1:7">
      <c r="A3941" s="170" t="s">
        <v>297</v>
      </c>
      <c r="B3941" s="168"/>
      <c r="C3941" s="15">
        <v>0</v>
      </c>
      <c r="D3941" s="16">
        <v>6650</v>
      </c>
      <c r="E3941" s="16">
        <v>0</v>
      </c>
      <c r="F3941" s="16">
        <v>0</v>
      </c>
      <c r="G3941" s="16">
        <v>0</v>
      </c>
    </row>
    <row r="3942" spans="1:7">
      <c r="A3942" s="174" t="s">
        <v>298</v>
      </c>
      <c r="B3942" s="168"/>
      <c r="C3942" s="17">
        <v>0</v>
      </c>
      <c r="D3942" s="18">
        <v>6650</v>
      </c>
      <c r="E3942" s="18">
        <v>0</v>
      </c>
      <c r="F3942" s="18">
        <v>0</v>
      </c>
      <c r="G3942" s="18">
        <v>0</v>
      </c>
    </row>
    <row r="3943" spans="1:7">
      <c r="A3943" s="169" t="s">
        <v>9</v>
      </c>
      <c r="B3943" s="168"/>
      <c r="C3943" s="19">
        <v>0</v>
      </c>
      <c r="D3943" s="20">
        <v>6650</v>
      </c>
      <c r="E3943" s="20">
        <v>0</v>
      </c>
      <c r="F3943" s="20">
        <v>0</v>
      </c>
      <c r="G3943" s="20">
        <v>0</v>
      </c>
    </row>
    <row r="3944" spans="1:7">
      <c r="A3944" s="175" t="s">
        <v>10</v>
      </c>
      <c r="B3944" s="168"/>
      <c r="C3944" s="21">
        <v>0</v>
      </c>
      <c r="D3944" s="22">
        <v>6650</v>
      </c>
      <c r="E3944" s="22">
        <v>0</v>
      </c>
      <c r="F3944" s="22">
        <v>0</v>
      </c>
      <c r="G3944" s="22">
        <v>0</v>
      </c>
    </row>
    <row r="3945" spans="1:7">
      <c r="A3945" s="175" t="s">
        <v>11</v>
      </c>
      <c r="B3945" s="168"/>
      <c r="C3945" s="21">
        <v>0</v>
      </c>
      <c r="D3945" s="22">
        <v>6650</v>
      </c>
      <c r="E3945" s="22">
        <v>0</v>
      </c>
      <c r="F3945" s="22">
        <v>0</v>
      </c>
      <c r="G3945" s="22">
        <v>0</v>
      </c>
    </row>
    <row r="3946" spans="1:7" ht="27" customHeight="1">
      <c r="A3946" s="187" t="s">
        <v>291</v>
      </c>
      <c r="B3946" s="178"/>
      <c r="C3946" s="15">
        <v>0</v>
      </c>
      <c r="D3946" s="16">
        <v>0</v>
      </c>
      <c r="E3946" s="16">
        <v>1322138</v>
      </c>
      <c r="F3946" s="16">
        <v>2088358</v>
      </c>
      <c r="G3946" s="16">
        <v>3006843</v>
      </c>
    </row>
    <row r="3947" spans="1:7">
      <c r="A3947" s="174" t="s">
        <v>292</v>
      </c>
      <c r="B3947" s="168"/>
      <c r="C3947" s="17">
        <v>0</v>
      </c>
      <c r="D3947" s="18">
        <v>0</v>
      </c>
      <c r="E3947" s="18">
        <v>1322138</v>
      </c>
      <c r="F3947" s="18">
        <v>2088358</v>
      </c>
      <c r="G3947" s="18">
        <v>3006843</v>
      </c>
    </row>
    <row r="3948" spans="1:7">
      <c r="A3948" s="169" t="s">
        <v>304</v>
      </c>
      <c r="B3948" s="168"/>
      <c r="C3948" s="19">
        <v>0</v>
      </c>
      <c r="D3948" s="20">
        <v>0</v>
      </c>
      <c r="E3948" s="20">
        <v>1322138</v>
      </c>
      <c r="F3948" s="20">
        <v>2088358</v>
      </c>
      <c r="G3948" s="20">
        <v>3006843</v>
      </c>
    </row>
    <row r="3949" spans="1:7">
      <c r="A3949" s="175" t="s">
        <v>10</v>
      </c>
      <c r="B3949" s="168"/>
      <c r="C3949" s="21">
        <v>0</v>
      </c>
      <c r="D3949" s="22">
        <v>0</v>
      </c>
      <c r="E3949" s="22">
        <v>273267</v>
      </c>
      <c r="F3949" s="22">
        <v>260182</v>
      </c>
      <c r="G3949" s="22">
        <v>447589</v>
      </c>
    </row>
    <row r="3950" spans="1:7">
      <c r="A3950" s="175" t="s">
        <v>32</v>
      </c>
      <c r="B3950" s="168"/>
      <c r="C3950" s="21">
        <v>0</v>
      </c>
      <c r="D3950" s="22">
        <v>0</v>
      </c>
      <c r="E3950" s="22">
        <v>273267</v>
      </c>
      <c r="F3950" s="22">
        <v>260182</v>
      </c>
      <c r="G3950" s="22">
        <v>447589</v>
      </c>
    </row>
    <row r="3951" spans="1:7">
      <c r="A3951" s="175" t="s">
        <v>40</v>
      </c>
      <c r="B3951" s="168"/>
      <c r="C3951" s="21">
        <v>0</v>
      </c>
      <c r="D3951" s="22">
        <v>0</v>
      </c>
      <c r="E3951" s="22">
        <v>1048871</v>
      </c>
      <c r="F3951" s="22">
        <v>1828176</v>
      </c>
      <c r="G3951" s="22">
        <v>2559254</v>
      </c>
    </row>
    <row r="3952" spans="1:7">
      <c r="A3952" s="175" t="s">
        <v>293</v>
      </c>
      <c r="B3952" s="168"/>
      <c r="C3952" s="21">
        <v>0</v>
      </c>
      <c r="D3952" s="22">
        <v>0</v>
      </c>
      <c r="E3952" s="22">
        <v>1048871</v>
      </c>
      <c r="F3952" s="22">
        <v>1828176</v>
      </c>
      <c r="G3952" s="22">
        <v>2559254</v>
      </c>
    </row>
    <row r="3953" spans="1:7">
      <c r="A3953" s="170" t="s">
        <v>294</v>
      </c>
      <c r="B3953" s="168"/>
      <c r="C3953" s="15">
        <v>0</v>
      </c>
      <c r="D3953" s="16">
        <v>0</v>
      </c>
      <c r="E3953" s="16">
        <v>898030</v>
      </c>
      <c r="F3953" s="16">
        <v>877530</v>
      </c>
      <c r="G3953" s="16">
        <v>900630</v>
      </c>
    </row>
    <row r="3954" spans="1:7">
      <c r="A3954" s="174" t="s">
        <v>295</v>
      </c>
      <c r="B3954" s="168"/>
      <c r="C3954" s="17">
        <v>0</v>
      </c>
      <c r="D3954" s="18">
        <v>0</v>
      </c>
      <c r="E3954" s="18">
        <v>831530</v>
      </c>
      <c r="F3954" s="18">
        <v>877530</v>
      </c>
      <c r="G3954" s="18">
        <v>900630</v>
      </c>
    </row>
    <row r="3955" spans="1:7">
      <c r="A3955" s="169" t="s">
        <v>304</v>
      </c>
      <c r="B3955" s="168"/>
      <c r="C3955" s="19">
        <v>0</v>
      </c>
      <c r="D3955" s="20">
        <v>0</v>
      </c>
      <c r="E3955" s="20">
        <v>831530</v>
      </c>
      <c r="F3955" s="20">
        <v>877530</v>
      </c>
      <c r="G3955" s="20">
        <v>900630</v>
      </c>
    </row>
    <row r="3956" spans="1:7">
      <c r="A3956" s="175" t="s">
        <v>10</v>
      </c>
      <c r="B3956" s="168"/>
      <c r="C3956" s="21">
        <v>0</v>
      </c>
      <c r="D3956" s="22">
        <v>0</v>
      </c>
      <c r="E3956" s="22">
        <v>831530</v>
      </c>
      <c r="F3956" s="22">
        <v>877530</v>
      </c>
      <c r="G3956" s="22">
        <v>900630</v>
      </c>
    </row>
    <row r="3957" spans="1:7">
      <c r="A3957" s="175" t="s">
        <v>11</v>
      </c>
      <c r="B3957" s="168"/>
      <c r="C3957" s="21">
        <v>0</v>
      </c>
      <c r="D3957" s="22">
        <v>0</v>
      </c>
      <c r="E3957" s="22">
        <v>700030</v>
      </c>
      <c r="F3957" s="22">
        <v>730030</v>
      </c>
      <c r="G3957" s="22">
        <v>780030</v>
      </c>
    </row>
    <row r="3958" spans="1:7">
      <c r="A3958" s="175" t="s">
        <v>32</v>
      </c>
      <c r="B3958" s="168"/>
      <c r="C3958" s="21">
        <v>0</v>
      </c>
      <c r="D3958" s="22">
        <v>0</v>
      </c>
      <c r="E3958" s="22">
        <v>131500</v>
      </c>
      <c r="F3958" s="22">
        <v>147500</v>
      </c>
      <c r="G3958" s="22">
        <v>120600</v>
      </c>
    </row>
    <row r="3959" spans="1:7">
      <c r="A3959" s="174" t="s">
        <v>296</v>
      </c>
      <c r="B3959" s="168"/>
      <c r="C3959" s="17">
        <v>0</v>
      </c>
      <c r="D3959" s="18">
        <v>0</v>
      </c>
      <c r="E3959" s="18">
        <v>66500</v>
      </c>
      <c r="F3959" s="18">
        <v>0</v>
      </c>
      <c r="G3959" s="18">
        <v>0</v>
      </c>
    </row>
    <row r="3960" spans="1:7">
      <c r="A3960" s="169" t="s">
        <v>304</v>
      </c>
      <c r="B3960" s="168"/>
      <c r="C3960" s="19">
        <v>0</v>
      </c>
      <c r="D3960" s="20">
        <v>0</v>
      </c>
      <c r="E3960" s="20">
        <v>66500</v>
      </c>
      <c r="F3960" s="20">
        <v>0</v>
      </c>
      <c r="G3960" s="20">
        <v>0</v>
      </c>
    </row>
    <row r="3961" spans="1:7">
      <c r="A3961" s="175" t="s">
        <v>10</v>
      </c>
      <c r="B3961" s="168"/>
      <c r="C3961" s="21">
        <v>0</v>
      </c>
      <c r="D3961" s="22">
        <v>0</v>
      </c>
      <c r="E3961" s="22">
        <v>66500</v>
      </c>
      <c r="F3961" s="22">
        <v>0</v>
      </c>
      <c r="G3961" s="22">
        <v>0</v>
      </c>
    </row>
    <row r="3962" spans="1:7">
      <c r="A3962" s="175" t="s">
        <v>307</v>
      </c>
      <c r="B3962" s="168"/>
      <c r="C3962" s="21">
        <v>0</v>
      </c>
      <c r="D3962" s="22">
        <v>0</v>
      </c>
      <c r="E3962" s="22">
        <v>66500</v>
      </c>
      <c r="F3962" s="22">
        <v>0</v>
      </c>
      <c r="G3962" s="22">
        <v>0</v>
      </c>
    </row>
    <row r="3963" spans="1:7">
      <c r="A3963" s="170" t="s">
        <v>297</v>
      </c>
      <c r="B3963" s="168"/>
      <c r="C3963" s="15">
        <v>0</v>
      </c>
      <c r="D3963" s="16">
        <v>0</v>
      </c>
      <c r="E3963" s="16">
        <v>6650</v>
      </c>
      <c r="F3963" s="16">
        <v>0</v>
      </c>
      <c r="G3963" s="16">
        <v>0</v>
      </c>
    </row>
    <row r="3964" spans="1:7">
      <c r="A3964" s="174" t="s">
        <v>298</v>
      </c>
      <c r="B3964" s="168"/>
      <c r="C3964" s="17">
        <v>0</v>
      </c>
      <c r="D3964" s="18">
        <v>0</v>
      </c>
      <c r="E3964" s="18">
        <v>6650</v>
      </c>
      <c r="F3964" s="18">
        <v>0</v>
      </c>
      <c r="G3964" s="18">
        <v>0</v>
      </c>
    </row>
    <row r="3965" spans="1:7">
      <c r="A3965" s="169" t="s">
        <v>304</v>
      </c>
      <c r="B3965" s="168"/>
      <c r="C3965" s="19">
        <v>0</v>
      </c>
      <c r="D3965" s="20">
        <v>0</v>
      </c>
      <c r="E3965" s="20">
        <v>6650</v>
      </c>
      <c r="F3965" s="20">
        <v>0</v>
      </c>
      <c r="G3965" s="20">
        <v>0</v>
      </c>
    </row>
    <row r="3966" spans="1:7">
      <c r="A3966" s="175" t="s">
        <v>10</v>
      </c>
      <c r="B3966" s="168"/>
      <c r="C3966" s="21">
        <v>0</v>
      </c>
      <c r="D3966" s="22">
        <v>0</v>
      </c>
      <c r="E3966" s="22">
        <v>6650</v>
      </c>
      <c r="F3966" s="22">
        <v>0</v>
      </c>
      <c r="G3966" s="22">
        <v>0</v>
      </c>
    </row>
    <row r="3967" spans="1:7">
      <c r="A3967" s="175" t="s">
        <v>11</v>
      </c>
      <c r="B3967" s="168"/>
      <c r="C3967" s="21">
        <v>0</v>
      </c>
      <c r="D3967" s="22">
        <v>0</v>
      </c>
      <c r="E3967" s="22">
        <v>6650</v>
      </c>
      <c r="F3967" s="22">
        <v>0</v>
      </c>
      <c r="G3967" s="22">
        <v>0</v>
      </c>
    </row>
    <row r="3968" spans="1:7">
      <c r="A3968" s="21"/>
      <c r="C3968" s="21"/>
      <c r="D3968" s="22"/>
      <c r="E3968" s="22"/>
      <c r="F3968" s="22"/>
      <c r="G3968" s="22"/>
    </row>
  </sheetData>
  <mergeCells count="3968">
    <mergeCell ref="A3967:B3967"/>
    <mergeCell ref="A3961:B3961"/>
    <mergeCell ref="A3962:B3962"/>
    <mergeCell ref="A3963:B3963"/>
    <mergeCell ref="A3964:B3964"/>
    <mergeCell ref="A3965:B3965"/>
    <mergeCell ref="A3966:B3966"/>
    <mergeCell ref="A3955:B3955"/>
    <mergeCell ref="A3956:B3956"/>
    <mergeCell ref="A3957:B3957"/>
    <mergeCell ref="A3958:B3958"/>
    <mergeCell ref="A3959:B3959"/>
    <mergeCell ref="A3960:B3960"/>
    <mergeCell ref="A3949:B3949"/>
    <mergeCell ref="A3950:B3950"/>
    <mergeCell ref="A3951:B3951"/>
    <mergeCell ref="A3952:B3952"/>
    <mergeCell ref="A3953:B3953"/>
    <mergeCell ref="A3954:B3954"/>
    <mergeCell ref="A3943:B3943"/>
    <mergeCell ref="A3944:B3944"/>
    <mergeCell ref="A3945:B3945"/>
    <mergeCell ref="A3946:B3946"/>
    <mergeCell ref="A3947:B3947"/>
    <mergeCell ref="A3948:B3948"/>
    <mergeCell ref="A3937:B3937"/>
    <mergeCell ref="A3938:B3938"/>
    <mergeCell ref="A3939:B3939"/>
    <mergeCell ref="A3940:B3940"/>
    <mergeCell ref="A3941:B3941"/>
    <mergeCell ref="A3942:B3942"/>
    <mergeCell ref="A3931:B3931"/>
    <mergeCell ref="A3932:B3932"/>
    <mergeCell ref="A3933:B3933"/>
    <mergeCell ref="A3934:B3934"/>
    <mergeCell ref="A3935:B3935"/>
    <mergeCell ref="A3936:B3936"/>
    <mergeCell ref="A3925:B3925"/>
    <mergeCell ref="A3926:B3926"/>
    <mergeCell ref="A3927:B3927"/>
    <mergeCell ref="A3928:B3928"/>
    <mergeCell ref="A3929:B3929"/>
    <mergeCell ref="A3930:B3930"/>
    <mergeCell ref="A3919:B3919"/>
    <mergeCell ref="A3920:B3920"/>
    <mergeCell ref="A3921:B3921"/>
    <mergeCell ref="A3922:B3922"/>
    <mergeCell ref="A3923:B3923"/>
    <mergeCell ref="A3924:B3924"/>
    <mergeCell ref="A3913:B3913"/>
    <mergeCell ref="A3914:B3914"/>
    <mergeCell ref="A3915:B3915"/>
    <mergeCell ref="A3916:B3916"/>
    <mergeCell ref="A3917:B3917"/>
    <mergeCell ref="A3918:B3918"/>
    <mergeCell ref="A3907:B3907"/>
    <mergeCell ref="A3908:B3908"/>
    <mergeCell ref="A3909:B3909"/>
    <mergeCell ref="A3910:B3910"/>
    <mergeCell ref="A3911:B3911"/>
    <mergeCell ref="A3912:B3912"/>
    <mergeCell ref="A3901:B3901"/>
    <mergeCell ref="A3902:B3902"/>
    <mergeCell ref="A3903:B3903"/>
    <mergeCell ref="A3904:B3904"/>
    <mergeCell ref="A3905:B3905"/>
    <mergeCell ref="A3906:B3906"/>
    <mergeCell ref="A3895:B3895"/>
    <mergeCell ref="A3896:B3896"/>
    <mergeCell ref="A3897:B3897"/>
    <mergeCell ref="A3898:B3898"/>
    <mergeCell ref="A3899:B3899"/>
    <mergeCell ref="A3900:B3900"/>
    <mergeCell ref="A3889:B3889"/>
    <mergeCell ref="A3890:B3890"/>
    <mergeCell ref="A3891:B3891"/>
    <mergeCell ref="A3892:B3892"/>
    <mergeCell ref="A3893:B3893"/>
    <mergeCell ref="A3894:B3894"/>
    <mergeCell ref="A3883:B3883"/>
    <mergeCell ref="A3884:B3884"/>
    <mergeCell ref="A3885:B3885"/>
    <mergeCell ref="A3886:B3886"/>
    <mergeCell ref="A3887:B3887"/>
    <mergeCell ref="A3888:B3888"/>
    <mergeCell ref="A3877:B3877"/>
    <mergeCell ref="A3878:B3878"/>
    <mergeCell ref="A3879:B3879"/>
    <mergeCell ref="A3880:B3880"/>
    <mergeCell ref="A3881:B3881"/>
    <mergeCell ref="A3882:B3882"/>
    <mergeCell ref="A3871:B3871"/>
    <mergeCell ref="A3872:B3872"/>
    <mergeCell ref="A3873:B3873"/>
    <mergeCell ref="A3874:B3874"/>
    <mergeCell ref="A3875:B3875"/>
    <mergeCell ref="A3876:B3876"/>
    <mergeCell ref="A3865:B3865"/>
    <mergeCell ref="A3866:B3866"/>
    <mergeCell ref="A3867:B3867"/>
    <mergeCell ref="A3868:B3868"/>
    <mergeCell ref="A3869:B3869"/>
    <mergeCell ref="A3870:B3870"/>
    <mergeCell ref="A3859:B3859"/>
    <mergeCell ref="A3860:B3860"/>
    <mergeCell ref="A3861:B3861"/>
    <mergeCell ref="A3862:B3862"/>
    <mergeCell ref="A3863:B3863"/>
    <mergeCell ref="A3864:B3864"/>
    <mergeCell ref="A3853:B3853"/>
    <mergeCell ref="A3854:B3854"/>
    <mergeCell ref="A3855:B3855"/>
    <mergeCell ref="A3856:B3856"/>
    <mergeCell ref="A3857:B3857"/>
    <mergeCell ref="A3858:B3858"/>
    <mergeCell ref="A3847:B3847"/>
    <mergeCell ref="A3848:B3848"/>
    <mergeCell ref="A3849:B3849"/>
    <mergeCell ref="A3850:B3850"/>
    <mergeCell ref="A3851:B3851"/>
    <mergeCell ref="A3852:B3852"/>
    <mergeCell ref="A3841:B3841"/>
    <mergeCell ref="A3842:B3842"/>
    <mergeCell ref="A3843:B3843"/>
    <mergeCell ref="A3844:B3844"/>
    <mergeCell ref="A3845:B3845"/>
    <mergeCell ref="A3846:B3846"/>
    <mergeCell ref="A3835:B3835"/>
    <mergeCell ref="A3836:B3836"/>
    <mergeCell ref="A3837:B3837"/>
    <mergeCell ref="A3838:B3838"/>
    <mergeCell ref="A3839:B3839"/>
    <mergeCell ref="A3840:B3840"/>
    <mergeCell ref="A3829:B3829"/>
    <mergeCell ref="A3830:B3830"/>
    <mergeCell ref="A3831:B3831"/>
    <mergeCell ref="A3832:B3832"/>
    <mergeCell ref="A3833:B3833"/>
    <mergeCell ref="A3834:B3834"/>
    <mergeCell ref="A3823:B3823"/>
    <mergeCell ref="A3824:B3824"/>
    <mergeCell ref="A3825:B3825"/>
    <mergeCell ref="A3826:B3826"/>
    <mergeCell ref="A3827:B3827"/>
    <mergeCell ref="A3828:B3828"/>
    <mergeCell ref="A3817:B3817"/>
    <mergeCell ref="A3818:B3818"/>
    <mergeCell ref="A3819:B3819"/>
    <mergeCell ref="A3820:B3820"/>
    <mergeCell ref="A3821:B3821"/>
    <mergeCell ref="A3822:B3822"/>
    <mergeCell ref="A3811:B3811"/>
    <mergeCell ref="A3812:B3812"/>
    <mergeCell ref="A3813:B3813"/>
    <mergeCell ref="A3814:B3814"/>
    <mergeCell ref="A3815:B3815"/>
    <mergeCell ref="A3816:B3816"/>
    <mergeCell ref="A3805:B3805"/>
    <mergeCell ref="A3806:B3806"/>
    <mergeCell ref="A3807:B3807"/>
    <mergeCell ref="A3808:B3808"/>
    <mergeCell ref="A3809:B3809"/>
    <mergeCell ref="A3810:B3810"/>
    <mergeCell ref="A3799:B3799"/>
    <mergeCell ref="A3800:B3800"/>
    <mergeCell ref="A3801:B3801"/>
    <mergeCell ref="A3802:B3802"/>
    <mergeCell ref="A3803:B3803"/>
    <mergeCell ref="A3804:B3804"/>
    <mergeCell ref="A3793:B3793"/>
    <mergeCell ref="A3794:B3794"/>
    <mergeCell ref="A3795:B3795"/>
    <mergeCell ref="A3796:B3796"/>
    <mergeCell ref="A3797:B3797"/>
    <mergeCell ref="A3798:B3798"/>
    <mergeCell ref="A3787:B3787"/>
    <mergeCell ref="A3788:B3788"/>
    <mergeCell ref="A3789:B3789"/>
    <mergeCell ref="A3790:B3790"/>
    <mergeCell ref="A3791:B3791"/>
    <mergeCell ref="A3792:B3792"/>
    <mergeCell ref="A3781:B3781"/>
    <mergeCell ref="A3782:B3782"/>
    <mergeCell ref="A3783:B3783"/>
    <mergeCell ref="A3784:B3784"/>
    <mergeCell ref="A3785:B3785"/>
    <mergeCell ref="A3786:B3786"/>
    <mergeCell ref="A3775:B3775"/>
    <mergeCell ref="A3776:B3776"/>
    <mergeCell ref="A3777:B3777"/>
    <mergeCell ref="A3778:B3778"/>
    <mergeCell ref="A3779:B3779"/>
    <mergeCell ref="A3780:B3780"/>
    <mergeCell ref="A3769:B3769"/>
    <mergeCell ref="A3770:B3770"/>
    <mergeCell ref="A3771:B3771"/>
    <mergeCell ref="A3772:B3772"/>
    <mergeCell ref="A3773:B3773"/>
    <mergeCell ref="A3774:B3774"/>
    <mergeCell ref="A3763:B3763"/>
    <mergeCell ref="A3764:B3764"/>
    <mergeCell ref="A3765:B3765"/>
    <mergeCell ref="A3766:B3766"/>
    <mergeCell ref="A3767:B3767"/>
    <mergeCell ref="A3768:B3768"/>
    <mergeCell ref="A3757:B3757"/>
    <mergeCell ref="A3758:B3758"/>
    <mergeCell ref="A3759:B3759"/>
    <mergeCell ref="A3760:B3760"/>
    <mergeCell ref="A3761:B3761"/>
    <mergeCell ref="A3762:B3762"/>
    <mergeCell ref="A3751:B3751"/>
    <mergeCell ref="A3752:B3752"/>
    <mergeCell ref="A3753:B3753"/>
    <mergeCell ref="A3754:B3754"/>
    <mergeCell ref="A3755:B3755"/>
    <mergeCell ref="A3756:B3756"/>
    <mergeCell ref="A3745:B3745"/>
    <mergeCell ref="A3746:B3746"/>
    <mergeCell ref="A3747:B3747"/>
    <mergeCell ref="A3748:B3748"/>
    <mergeCell ref="A3749:B3749"/>
    <mergeCell ref="A3750:B3750"/>
    <mergeCell ref="A3739:B3739"/>
    <mergeCell ref="A3740:B3740"/>
    <mergeCell ref="A3741:B3741"/>
    <mergeCell ref="A3742:B3742"/>
    <mergeCell ref="A3743:B3743"/>
    <mergeCell ref="A3744:B3744"/>
    <mergeCell ref="A3733:B3733"/>
    <mergeCell ref="A3734:B3734"/>
    <mergeCell ref="A3735:B3735"/>
    <mergeCell ref="A3736:B3736"/>
    <mergeCell ref="A3737:B3737"/>
    <mergeCell ref="A3738:B3738"/>
    <mergeCell ref="A3727:B3727"/>
    <mergeCell ref="A3728:B3728"/>
    <mergeCell ref="A3729:B3729"/>
    <mergeCell ref="A3730:B3730"/>
    <mergeCell ref="A3731:B3731"/>
    <mergeCell ref="A3732:B3732"/>
    <mergeCell ref="A3721:B3721"/>
    <mergeCell ref="A3722:B3722"/>
    <mergeCell ref="A3723:B3723"/>
    <mergeCell ref="A3724:B3724"/>
    <mergeCell ref="A3725:B3725"/>
    <mergeCell ref="A3726:B3726"/>
    <mergeCell ref="A3715:B3715"/>
    <mergeCell ref="A3716:B3716"/>
    <mergeCell ref="A3717:B3717"/>
    <mergeCell ref="A3718:B3718"/>
    <mergeCell ref="A3719:B3719"/>
    <mergeCell ref="A3720:B3720"/>
    <mergeCell ref="A3709:B3709"/>
    <mergeCell ref="A3710:B3710"/>
    <mergeCell ref="A3711:B3711"/>
    <mergeCell ref="A3712:B3712"/>
    <mergeCell ref="A3713:B3713"/>
    <mergeCell ref="A3714:B3714"/>
    <mergeCell ref="A3703:B3703"/>
    <mergeCell ref="A3704:B3704"/>
    <mergeCell ref="A3705:B3705"/>
    <mergeCell ref="A3706:B3706"/>
    <mergeCell ref="A3707:B3707"/>
    <mergeCell ref="A3708:B3708"/>
    <mergeCell ref="A3697:B3697"/>
    <mergeCell ref="A3698:B3698"/>
    <mergeCell ref="A3699:B3699"/>
    <mergeCell ref="A3700:B3700"/>
    <mergeCell ref="A3701:B3701"/>
    <mergeCell ref="A3702:B3702"/>
    <mergeCell ref="A3691:B3691"/>
    <mergeCell ref="A3692:B3692"/>
    <mergeCell ref="A3693:B3693"/>
    <mergeCell ref="A3694:B3694"/>
    <mergeCell ref="A3695:B3695"/>
    <mergeCell ref="A3696:B3696"/>
    <mergeCell ref="A3685:B3685"/>
    <mergeCell ref="A3686:B3686"/>
    <mergeCell ref="A3687:B3687"/>
    <mergeCell ref="A3688:B3688"/>
    <mergeCell ref="A3689:B3689"/>
    <mergeCell ref="A3690:B3690"/>
    <mergeCell ref="A3679:B3679"/>
    <mergeCell ref="A3680:B3680"/>
    <mergeCell ref="A3681:B3681"/>
    <mergeCell ref="A3682:B3682"/>
    <mergeCell ref="A3683:B3683"/>
    <mergeCell ref="A3684:B3684"/>
    <mergeCell ref="A3673:B3673"/>
    <mergeCell ref="A3674:B3674"/>
    <mergeCell ref="A3675:B3675"/>
    <mergeCell ref="A3676:B3676"/>
    <mergeCell ref="A3677:B3677"/>
    <mergeCell ref="A3678:B3678"/>
    <mergeCell ref="A3667:B3667"/>
    <mergeCell ref="A3668:B3668"/>
    <mergeCell ref="A3669:B3669"/>
    <mergeCell ref="A3670:B3670"/>
    <mergeCell ref="A3671:B3671"/>
    <mergeCell ref="A3672:B3672"/>
    <mergeCell ref="A3662:B3662"/>
    <mergeCell ref="A3663:B3663"/>
    <mergeCell ref="A3664:B3664"/>
    <mergeCell ref="A3665:B3665"/>
    <mergeCell ref="A3666:B3666"/>
    <mergeCell ref="A3656:B3656"/>
    <mergeCell ref="A3657:B3657"/>
    <mergeCell ref="A3658:B3658"/>
    <mergeCell ref="A3659:B3659"/>
    <mergeCell ref="A3660:B3660"/>
    <mergeCell ref="A3661:B3661"/>
    <mergeCell ref="A3650:B3650"/>
    <mergeCell ref="A3651:B3651"/>
    <mergeCell ref="A3652:B3652"/>
    <mergeCell ref="A3653:B3653"/>
    <mergeCell ref="A3654:B3654"/>
    <mergeCell ref="A3655:B3655"/>
    <mergeCell ref="A3645:B3645"/>
    <mergeCell ref="A3646:B3646"/>
    <mergeCell ref="A3647:B3647"/>
    <mergeCell ref="A3648:B3648"/>
    <mergeCell ref="A3649:B3649"/>
    <mergeCell ref="A3640:B3640"/>
    <mergeCell ref="A3641:B3641"/>
    <mergeCell ref="A3642:B3642"/>
    <mergeCell ref="A3643:B3643"/>
    <mergeCell ref="A3644:B3644"/>
    <mergeCell ref="A3634:B3634"/>
    <mergeCell ref="A3635:B3635"/>
    <mergeCell ref="A3636:B3636"/>
    <mergeCell ref="A3637:B3637"/>
    <mergeCell ref="A3638:B3638"/>
    <mergeCell ref="A3639:B3639"/>
    <mergeCell ref="A3628:B3628"/>
    <mergeCell ref="A3629:B3629"/>
    <mergeCell ref="A3630:B3630"/>
    <mergeCell ref="A3631:B3631"/>
    <mergeCell ref="A3632:B3632"/>
    <mergeCell ref="A3633:B3633"/>
    <mergeCell ref="A3622:B3622"/>
    <mergeCell ref="A3623:B3623"/>
    <mergeCell ref="A3624:B3624"/>
    <mergeCell ref="A3625:B3625"/>
    <mergeCell ref="A3626:B3626"/>
    <mergeCell ref="A3627:B3627"/>
    <mergeCell ref="A3616:B3616"/>
    <mergeCell ref="A3617:B3617"/>
    <mergeCell ref="A3618:B3618"/>
    <mergeCell ref="A3619:B3619"/>
    <mergeCell ref="A3620:B3620"/>
    <mergeCell ref="A3621:B3621"/>
    <mergeCell ref="A3610:B3610"/>
    <mergeCell ref="A3611:B3611"/>
    <mergeCell ref="A3612:B3612"/>
    <mergeCell ref="A3613:B3613"/>
    <mergeCell ref="A3614:B3614"/>
    <mergeCell ref="A3615:B3615"/>
    <mergeCell ref="A3604:B3604"/>
    <mergeCell ref="A3605:B3605"/>
    <mergeCell ref="A3606:B3606"/>
    <mergeCell ref="A3607:B3607"/>
    <mergeCell ref="A3608:B3608"/>
    <mergeCell ref="A3609:B3609"/>
    <mergeCell ref="A3598:B3598"/>
    <mergeCell ref="A3599:B3599"/>
    <mergeCell ref="A3600:B3600"/>
    <mergeCell ref="A3601:B3601"/>
    <mergeCell ref="A3602:B3602"/>
    <mergeCell ref="A3603:B3603"/>
    <mergeCell ref="A3592:B3592"/>
    <mergeCell ref="A3593:B3593"/>
    <mergeCell ref="A3594:B3594"/>
    <mergeCell ref="A3595:B3595"/>
    <mergeCell ref="A3596:B3596"/>
    <mergeCell ref="A3597:B3597"/>
    <mergeCell ref="A3586:B3586"/>
    <mergeCell ref="A3587:B3587"/>
    <mergeCell ref="A3588:B3588"/>
    <mergeCell ref="A3589:B3589"/>
    <mergeCell ref="A3590:B3590"/>
    <mergeCell ref="A3591:B3591"/>
    <mergeCell ref="A3580:B3580"/>
    <mergeCell ref="A3581:B3581"/>
    <mergeCell ref="A3582:B3582"/>
    <mergeCell ref="A3583:B3583"/>
    <mergeCell ref="A3584:B3584"/>
    <mergeCell ref="A3585:B3585"/>
    <mergeCell ref="A3574:B3574"/>
    <mergeCell ref="A3575:B3575"/>
    <mergeCell ref="A3576:B3576"/>
    <mergeCell ref="A3577:B3577"/>
    <mergeCell ref="A3578:B3578"/>
    <mergeCell ref="A3579:B3579"/>
    <mergeCell ref="A3568:B3568"/>
    <mergeCell ref="A3569:B3569"/>
    <mergeCell ref="A3570:B3570"/>
    <mergeCell ref="A3571:B3571"/>
    <mergeCell ref="A3572:B3572"/>
    <mergeCell ref="A3573:B3573"/>
    <mergeCell ref="A3562:B3562"/>
    <mergeCell ref="A3563:B3563"/>
    <mergeCell ref="A3564:B3564"/>
    <mergeCell ref="A3565:B3565"/>
    <mergeCell ref="A3566:B3566"/>
    <mergeCell ref="A3567:B3567"/>
    <mergeCell ref="A3556:B3556"/>
    <mergeCell ref="A3557:B3557"/>
    <mergeCell ref="A3558:B3558"/>
    <mergeCell ref="A3559:B3559"/>
    <mergeCell ref="A3560:B3560"/>
    <mergeCell ref="A3561:B3561"/>
    <mergeCell ref="A3550:B3550"/>
    <mergeCell ref="A3551:B3551"/>
    <mergeCell ref="A3552:B3552"/>
    <mergeCell ref="A3553:B3553"/>
    <mergeCell ref="A3554:B3554"/>
    <mergeCell ref="A3555:B3555"/>
    <mergeCell ref="A3545:B3545"/>
    <mergeCell ref="A3546:B3546"/>
    <mergeCell ref="A3547:B3547"/>
    <mergeCell ref="A3548:B3548"/>
    <mergeCell ref="A3549:B3549"/>
    <mergeCell ref="A3539:B3539"/>
    <mergeCell ref="A3540:B3540"/>
    <mergeCell ref="A3541:B3541"/>
    <mergeCell ref="A3542:B3542"/>
    <mergeCell ref="A3543:B3543"/>
    <mergeCell ref="A3544:B3544"/>
    <mergeCell ref="A3533:B3533"/>
    <mergeCell ref="A3534:B3534"/>
    <mergeCell ref="A3535:B3535"/>
    <mergeCell ref="A3536:B3536"/>
    <mergeCell ref="A3537:B3537"/>
    <mergeCell ref="A3538:B3538"/>
    <mergeCell ref="A3528:B3528"/>
    <mergeCell ref="A3529:B3529"/>
    <mergeCell ref="A3530:B3530"/>
    <mergeCell ref="A3531:B3531"/>
    <mergeCell ref="A3532:B3532"/>
    <mergeCell ref="A3522:B3522"/>
    <mergeCell ref="A3523:B3523"/>
    <mergeCell ref="A3524:B3524"/>
    <mergeCell ref="A3525:B3525"/>
    <mergeCell ref="A3526:B3526"/>
    <mergeCell ref="A3527:B3527"/>
    <mergeCell ref="A3516:B3516"/>
    <mergeCell ref="A3517:B3517"/>
    <mergeCell ref="A3518:B3518"/>
    <mergeCell ref="A3519:B3519"/>
    <mergeCell ref="A3520:B3520"/>
    <mergeCell ref="A3521:B3521"/>
    <mergeCell ref="A3511:B3511"/>
    <mergeCell ref="A3512:B3512"/>
    <mergeCell ref="A3513:B3513"/>
    <mergeCell ref="A3514:B3514"/>
    <mergeCell ref="A3515:B3515"/>
    <mergeCell ref="A3505:B3505"/>
    <mergeCell ref="A3506:B3506"/>
    <mergeCell ref="A3507:B3507"/>
    <mergeCell ref="A3508:B3508"/>
    <mergeCell ref="A3509:B3509"/>
    <mergeCell ref="A3510:B3510"/>
    <mergeCell ref="A3500:B3500"/>
    <mergeCell ref="A3501:B3501"/>
    <mergeCell ref="A3502:B3502"/>
    <mergeCell ref="A3503:B3503"/>
    <mergeCell ref="A3504:B3504"/>
    <mergeCell ref="A3494:B3494"/>
    <mergeCell ref="A3495:B3495"/>
    <mergeCell ref="A3496:B3496"/>
    <mergeCell ref="A3497:B3497"/>
    <mergeCell ref="A3498:B3498"/>
    <mergeCell ref="A3499:B3499"/>
    <mergeCell ref="A3489:B3489"/>
    <mergeCell ref="A3490:B3490"/>
    <mergeCell ref="A3491:B3491"/>
    <mergeCell ref="A3492:B3492"/>
    <mergeCell ref="A3493:B3493"/>
    <mergeCell ref="A3483:B3483"/>
    <mergeCell ref="A3484:B3484"/>
    <mergeCell ref="A3485:B3485"/>
    <mergeCell ref="A3486:B3486"/>
    <mergeCell ref="A3487:B3487"/>
    <mergeCell ref="A3488:B3488"/>
    <mergeCell ref="A3477:B3477"/>
    <mergeCell ref="A3478:B3478"/>
    <mergeCell ref="A3479:B3479"/>
    <mergeCell ref="A3480:B3480"/>
    <mergeCell ref="A3481:B3481"/>
    <mergeCell ref="A3482:B3482"/>
    <mergeCell ref="A3471:B3471"/>
    <mergeCell ref="A3472:B3472"/>
    <mergeCell ref="A3473:B3473"/>
    <mergeCell ref="A3474:B3474"/>
    <mergeCell ref="A3475:B3475"/>
    <mergeCell ref="A3476:B3476"/>
    <mergeCell ref="A3465:B3465"/>
    <mergeCell ref="A3466:B3466"/>
    <mergeCell ref="A3467:B3467"/>
    <mergeCell ref="A3468:B3468"/>
    <mergeCell ref="A3469:B3469"/>
    <mergeCell ref="A3470:B3470"/>
    <mergeCell ref="A3459:B3459"/>
    <mergeCell ref="A3460:B3460"/>
    <mergeCell ref="A3461:B3461"/>
    <mergeCell ref="A3462:B3462"/>
    <mergeCell ref="A3463:B3463"/>
    <mergeCell ref="A3464:B3464"/>
    <mergeCell ref="A3453:B3453"/>
    <mergeCell ref="A3454:B3454"/>
    <mergeCell ref="A3455:B3455"/>
    <mergeCell ref="A3456:B3456"/>
    <mergeCell ref="A3457:B3457"/>
    <mergeCell ref="A3458:B3458"/>
    <mergeCell ref="A3447:B3447"/>
    <mergeCell ref="A3448:B3448"/>
    <mergeCell ref="A3449:B3449"/>
    <mergeCell ref="A3450:B3450"/>
    <mergeCell ref="A3451:B3451"/>
    <mergeCell ref="A3452:B3452"/>
    <mergeCell ref="A3441:B3441"/>
    <mergeCell ref="A3442:B3442"/>
    <mergeCell ref="A3443:B3443"/>
    <mergeCell ref="A3444:B3444"/>
    <mergeCell ref="A3445:B3445"/>
    <mergeCell ref="A3446:B3446"/>
    <mergeCell ref="A3435:B3435"/>
    <mergeCell ref="A3436:B3436"/>
    <mergeCell ref="A3437:B3437"/>
    <mergeCell ref="A3438:B3438"/>
    <mergeCell ref="A3439:B3439"/>
    <mergeCell ref="A3440:B3440"/>
    <mergeCell ref="A3429:B3429"/>
    <mergeCell ref="A3430:B3430"/>
    <mergeCell ref="A3431:B3431"/>
    <mergeCell ref="A3432:B3432"/>
    <mergeCell ref="A3433:B3433"/>
    <mergeCell ref="A3434:B3434"/>
    <mergeCell ref="A3423:B3423"/>
    <mergeCell ref="A3424:B3424"/>
    <mergeCell ref="A3425:B3425"/>
    <mergeCell ref="A3426:B3426"/>
    <mergeCell ref="A3427:B3427"/>
    <mergeCell ref="A3428:B3428"/>
    <mergeCell ref="A3417:B3417"/>
    <mergeCell ref="A3418:B3418"/>
    <mergeCell ref="A3419:B3419"/>
    <mergeCell ref="A3420:B3420"/>
    <mergeCell ref="A3421:B3421"/>
    <mergeCell ref="A3422:B3422"/>
    <mergeCell ref="A3411:B3411"/>
    <mergeCell ref="A3412:B3412"/>
    <mergeCell ref="A3413:B3413"/>
    <mergeCell ref="A3414:B3414"/>
    <mergeCell ref="A3415:B3415"/>
    <mergeCell ref="A3416:B3416"/>
    <mergeCell ref="A3405:B3405"/>
    <mergeCell ref="A3406:B3406"/>
    <mergeCell ref="A3407:B3407"/>
    <mergeCell ref="A3408:B3408"/>
    <mergeCell ref="A3409:B3409"/>
    <mergeCell ref="A3410:B3410"/>
    <mergeCell ref="A3399:B3399"/>
    <mergeCell ref="A3400:B3400"/>
    <mergeCell ref="A3401:B3401"/>
    <mergeCell ref="A3402:B3402"/>
    <mergeCell ref="A3403:B3403"/>
    <mergeCell ref="A3404:B3404"/>
    <mergeCell ref="A3393:B3393"/>
    <mergeCell ref="A3394:B3394"/>
    <mergeCell ref="A3395:B3395"/>
    <mergeCell ref="A3396:B3396"/>
    <mergeCell ref="A3397:B3397"/>
    <mergeCell ref="A3398:B3398"/>
    <mergeCell ref="A3387:B3387"/>
    <mergeCell ref="A3388:B3388"/>
    <mergeCell ref="A3389:B3389"/>
    <mergeCell ref="A3390:B3390"/>
    <mergeCell ref="A3391:B3391"/>
    <mergeCell ref="A3392:B3392"/>
    <mergeCell ref="A3381:B3381"/>
    <mergeCell ref="A3382:B3382"/>
    <mergeCell ref="A3383:B3383"/>
    <mergeCell ref="A3384:B3384"/>
    <mergeCell ref="A3385:B3385"/>
    <mergeCell ref="A3386:B3386"/>
    <mergeCell ref="A3375:B3375"/>
    <mergeCell ref="A3376:B3376"/>
    <mergeCell ref="A3377:B3377"/>
    <mergeCell ref="A3378:B3378"/>
    <mergeCell ref="A3379:B3379"/>
    <mergeCell ref="A3380:B3380"/>
    <mergeCell ref="A3369:B3369"/>
    <mergeCell ref="A3370:B3370"/>
    <mergeCell ref="A3371:B3371"/>
    <mergeCell ref="A3372:B3372"/>
    <mergeCell ref="A3373:B3373"/>
    <mergeCell ref="A3374:B3374"/>
    <mergeCell ref="A3363:B3363"/>
    <mergeCell ref="A3364:B3364"/>
    <mergeCell ref="A3365:B3365"/>
    <mergeCell ref="A3366:B3366"/>
    <mergeCell ref="A3367:B3367"/>
    <mergeCell ref="A3368:B3368"/>
    <mergeCell ref="A3357:B3357"/>
    <mergeCell ref="A3358:B3358"/>
    <mergeCell ref="A3359:B3359"/>
    <mergeCell ref="A3360:B3360"/>
    <mergeCell ref="A3361:B3361"/>
    <mergeCell ref="A3362:B3362"/>
    <mergeCell ref="A3351:B3351"/>
    <mergeCell ref="A3352:B3352"/>
    <mergeCell ref="A3353:B3353"/>
    <mergeCell ref="A3354:B3354"/>
    <mergeCell ref="A3355:B3355"/>
    <mergeCell ref="A3356:B3356"/>
    <mergeCell ref="A3345:B3345"/>
    <mergeCell ref="A3346:B3346"/>
    <mergeCell ref="A3347:B3347"/>
    <mergeCell ref="A3348:B3348"/>
    <mergeCell ref="A3349:B3349"/>
    <mergeCell ref="A3350:B3350"/>
    <mergeCell ref="A3339:B3339"/>
    <mergeCell ref="A3340:B3340"/>
    <mergeCell ref="A3341:B3341"/>
    <mergeCell ref="A3342:B3342"/>
    <mergeCell ref="A3343:B3343"/>
    <mergeCell ref="A3344:B3344"/>
    <mergeCell ref="A3333:B3333"/>
    <mergeCell ref="A3334:B3334"/>
    <mergeCell ref="A3335:B3335"/>
    <mergeCell ref="A3336:B3336"/>
    <mergeCell ref="A3337:B3337"/>
    <mergeCell ref="A3338:B3338"/>
    <mergeCell ref="A3327:B3327"/>
    <mergeCell ref="A3328:B3328"/>
    <mergeCell ref="A3329:B3329"/>
    <mergeCell ref="A3330:B3330"/>
    <mergeCell ref="A3331:B3331"/>
    <mergeCell ref="A3332:B3332"/>
    <mergeCell ref="A3321:B3321"/>
    <mergeCell ref="A3322:B3322"/>
    <mergeCell ref="A3323:B3323"/>
    <mergeCell ref="A3324:B3324"/>
    <mergeCell ref="A3325:B3325"/>
    <mergeCell ref="A3326:B3326"/>
    <mergeCell ref="A3315:B3315"/>
    <mergeCell ref="A3316:B3316"/>
    <mergeCell ref="A3317:B3317"/>
    <mergeCell ref="A3318:B3318"/>
    <mergeCell ref="A3319:B3319"/>
    <mergeCell ref="A3320:B3320"/>
    <mergeCell ref="A3309:B3309"/>
    <mergeCell ref="A3310:B3310"/>
    <mergeCell ref="A3311:B3311"/>
    <mergeCell ref="A3312:B3312"/>
    <mergeCell ref="A3313:B3313"/>
    <mergeCell ref="A3314:B3314"/>
    <mergeCell ref="A3303:B3303"/>
    <mergeCell ref="A3304:B3304"/>
    <mergeCell ref="A3305:B3305"/>
    <mergeCell ref="A3306:B3306"/>
    <mergeCell ref="A3307:B3307"/>
    <mergeCell ref="A3308:B3308"/>
    <mergeCell ref="A3297:B3297"/>
    <mergeCell ref="A3298:B3298"/>
    <mergeCell ref="A3299:B3299"/>
    <mergeCell ref="A3300:B3300"/>
    <mergeCell ref="A3301:B3301"/>
    <mergeCell ref="A3302:B3302"/>
    <mergeCell ref="A3291:B3291"/>
    <mergeCell ref="A3292:B3292"/>
    <mergeCell ref="A3293:B3293"/>
    <mergeCell ref="A3294:B3294"/>
    <mergeCell ref="A3295:B3295"/>
    <mergeCell ref="A3296:B3296"/>
    <mergeCell ref="A3285:B3285"/>
    <mergeCell ref="A3286:B3286"/>
    <mergeCell ref="A3287:B3287"/>
    <mergeCell ref="A3288:B3288"/>
    <mergeCell ref="A3289:B3289"/>
    <mergeCell ref="A3290:B3290"/>
    <mergeCell ref="A3279:B3279"/>
    <mergeCell ref="A3280:B3280"/>
    <mergeCell ref="A3281:B3281"/>
    <mergeCell ref="A3282:B3282"/>
    <mergeCell ref="A3283:B3283"/>
    <mergeCell ref="A3284:B3284"/>
    <mergeCell ref="A3274:B3274"/>
    <mergeCell ref="A3275:B3275"/>
    <mergeCell ref="A3276:B3276"/>
    <mergeCell ref="A3277:B3277"/>
    <mergeCell ref="A3278:B3278"/>
    <mergeCell ref="A3270:B3270"/>
    <mergeCell ref="A3271:B3271"/>
    <mergeCell ref="A3272:B3272"/>
    <mergeCell ref="A3273:B3273"/>
    <mergeCell ref="A3264:B3264"/>
    <mergeCell ref="A3265:B3265"/>
    <mergeCell ref="A3266:B3266"/>
    <mergeCell ref="A3267:B3267"/>
    <mergeCell ref="A3268:B3268"/>
    <mergeCell ref="A3269:B3269"/>
    <mergeCell ref="A3258:B3258"/>
    <mergeCell ref="A3259:B3259"/>
    <mergeCell ref="A3260:B3260"/>
    <mergeCell ref="A3261:B3261"/>
    <mergeCell ref="A3262:B3262"/>
    <mergeCell ref="A3263:B3263"/>
    <mergeCell ref="A3252:B3252"/>
    <mergeCell ref="A3253:B3253"/>
    <mergeCell ref="A3254:B3254"/>
    <mergeCell ref="A3255:B3255"/>
    <mergeCell ref="A3256:B3256"/>
    <mergeCell ref="A3257:B3257"/>
    <mergeCell ref="A3246:B3246"/>
    <mergeCell ref="A3247:B3247"/>
    <mergeCell ref="A3248:B3248"/>
    <mergeCell ref="A3249:B3249"/>
    <mergeCell ref="A3250:B3250"/>
    <mergeCell ref="A3251:B3251"/>
    <mergeCell ref="A3240:B3240"/>
    <mergeCell ref="A3241:B3241"/>
    <mergeCell ref="A3242:B3242"/>
    <mergeCell ref="A3243:B3243"/>
    <mergeCell ref="A3244:B3244"/>
    <mergeCell ref="A3245:B3245"/>
    <mergeCell ref="A3234:B3234"/>
    <mergeCell ref="A3235:B3235"/>
    <mergeCell ref="A3236:B3236"/>
    <mergeCell ref="A3237:B3237"/>
    <mergeCell ref="A3238:B3238"/>
    <mergeCell ref="A3239:B3239"/>
    <mergeCell ref="A3228:B3228"/>
    <mergeCell ref="A3229:B3229"/>
    <mergeCell ref="A3230:B3230"/>
    <mergeCell ref="A3231:B3231"/>
    <mergeCell ref="A3232:B3232"/>
    <mergeCell ref="A3233:B3233"/>
    <mergeCell ref="A3222:B3222"/>
    <mergeCell ref="A3223:B3223"/>
    <mergeCell ref="A3224:B3224"/>
    <mergeCell ref="A3225:B3225"/>
    <mergeCell ref="A3226:B3226"/>
    <mergeCell ref="A3227:B3227"/>
    <mergeCell ref="A3216:B3216"/>
    <mergeCell ref="A3217:B3217"/>
    <mergeCell ref="A3218:B3218"/>
    <mergeCell ref="A3219:B3219"/>
    <mergeCell ref="A3220:B3220"/>
    <mergeCell ref="A3221:B3221"/>
    <mergeCell ref="A3210:B3210"/>
    <mergeCell ref="A3211:B3211"/>
    <mergeCell ref="A3212:B3212"/>
    <mergeCell ref="A3213:B3213"/>
    <mergeCell ref="A3214:B3214"/>
    <mergeCell ref="A3215:B3215"/>
    <mergeCell ref="A3204:B3204"/>
    <mergeCell ref="A3205:B3205"/>
    <mergeCell ref="A3206:B3206"/>
    <mergeCell ref="A3207:B3207"/>
    <mergeCell ref="A3208:B3208"/>
    <mergeCell ref="A3209:B3209"/>
    <mergeCell ref="A3198:B3198"/>
    <mergeCell ref="A3199:B3199"/>
    <mergeCell ref="A3200:B3200"/>
    <mergeCell ref="A3201:B3201"/>
    <mergeCell ref="A3202:B3202"/>
    <mergeCell ref="A3203:B3203"/>
    <mergeCell ref="A3192:B3192"/>
    <mergeCell ref="A3193:B3193"/>
    <mergeCell ref="A3194:B3194"/>
    <mergeCell ref="A3195:B3195"/>
    <mergeCell ref="A3196:B3196"/>
    <mergeCell ref="A3197:B3197"/>
    <mergeCell ref="A3186:B3186"/>
    <mergeCell ref="A3187:B3187"/>
    <mergeCell ref="A3188:B3188"/>
    <mergeCell ref="A3189:B3189"/>
    <mergeCell ref="A3190:B3190"/>
    <mergeCell ref="A3191:B3191"/>
    <mergeCell ref="A3180:B3180"/>
    <mergeCell ref="A3181:B3181"/>
    <mergeCell ref="A3182:B3182"/>
    <mergeCell ref="A3183:B3183"/>
    <mergeCell ref="A3184:B3184"/>
    <mergeCell ref="A3185:B3185"/>
    <mergeCell ref="A3174:B3174"/>
    <mergeCell ref="A3175:B3175"/>
    <mergeCell ref="A3176:B3176"/>
    <mergeCell ref="A3177:B3177"/>
    <mergeCell ref="A3178:B3178"/>
    <mergeCell ref="A3179:B3179"/>
    <mergeCell ref="A3168:B3168"/>
    <mergeCell ref="A3169:B3169"/>
    <mergeCell ref="A3170:B3170"/>
    <mergeCell ref="A3171:B3171"/>
    <mergeCell ref="A3172:B3172"/>
    <mergeCell ref="A3173:B3173"/>
    <mergeCell ref="A3162:B3162"/>
    <mergeCell ref="A3163:B3163"/>
    <mergeCell ref="A3164:B3164"/>
    <mergeCell ref="A3165:B3165"/>
    <mergeCell ref="A3166:B3166"/>
    <mergeCell ref="A3167:B3167"/>
    <mergeCell ref="A3156:B3156"/>
    <mergeCell ref="A3157:B3157"/>
    <mergeCell ref="A3158:B3158"/>
    <mergeCell ref="A3159:B3159"/>
    <mergeCell ref="A3160:B3160"/>
    <mergeCell ref="A3161:B3161"/>
    <mergeCell ref="A3150:B3150"/>
    <mergeCell ref="A3151:B3151"/>
    <mergeCell ref="A3152:B3152"/>
    <mergeCell ref="A3153:B3153"/>
    <mergeCell ref="A3154:B3154"/>
    <mergeCell ref="A3155:B3155"/>
    <mergeCell ref="A3144:B3144"/>
    <mergeCell ref="A3145:B3145"/>
    <mergeCell ref="A3146:B3146"/>
    <mergeCell ref="A3147:B3147"/>
    <mergeCell ref="A3148:B3148"/>
    <mergeCell ref="A3149:B3149"/>
    <mergeCell ref="A3138:B3138"/>
    <mergeCell ref="A3139:B3139"/>
    <mergeCell ref="A3140:B3140"/>
    <mergeCell ref="A3141:B3141"/>
    <mergeCell ref="A3142:B3142"/>
    <mergeCell ref="A3143:B3143"/>
    <mergeCell ref="A3132:B3132"/>
    <mergeCell ref="A3133:B3133"/>
    <mergeCell ref="A3134:B3134"/>
    <mergeCell ref="A3135:B3135"/>
    <mergeCell ref="A3136:B3136"/>
    <mergeCell ref="A3137:B3137"/>
    <mergeCell ref="A3126:B3126"/>
    <mergeCell ref="A3127:B3127"/>
    <mergeCell ref="A3128:B3128"/>
    <mergeCell ref="A3129:B3129"/>
    <mergeCell ref="A3130:B3130"/>
    <mergeCell ref="A3131:B3131"/>
    <mergeCell ref="A3120:B3120"/>
    <mergeCell ref="A3121:B3121"/>
    <mergeCell ref="A3122:B3122"/>
    <mergeCell ref="A3123:B3123"/>
    <mergeCell ref="A3124:B3124"/>
    <mergeCell ref="A3125:B3125"/>
    <mergeCell ref="A3114:B3114"/>
    <mergeCell ref="A3115:B3115"/>
    <mergeCell ref="A3116:B3116"/>
    <mergeCell ref="A3117:B3117"/>
    <mergeCell ref="A3118:B3118"/>
    <mergeCell ref="A3119:B3119"/>
    <mergeCell ref="A3108:B3108"/>
    <mergeCell ref="A3109:B3109"/>
    <mergeCell ref="A3110:B3110"/>
    <mergeCell ref="A3111:B3111"/>
    <mergeCell ref="A3112:B3112"/>
    <mergeCell ref="A3113:B3113"/>
    <mergeCell ref="A3102:B3102"/>
    <mergeCell ref="A3103:B3103"/>
    <mergeCell ref="A3104:B3104"/>
    <mergeCell ref="A3105:B3105"/>
    <mergeCell ref="A3106:B3106"/>
    <mergeCell ref="A3107:B3107"/>
    <mergeCell ref="A3096:B3096"/>
    <mergeCell ref="A3097:B3097"/>
    <mergeCell ref="A3098:B3098"/>
    <mergeCell ref="A3099:B3099"/>
    <mergeCell ref="A3100:B3100"/>
    <mergeCell ref="A3101:B3101"/>
    <mergeCell ref="A3090:B3090"/>
    <mergeCell ref="A3091:B3091"/>
    <mergeCell ref="A3092:B3092"/>
    <mergeCell ref="A3093:B3093"/>
    <mergeCell ref="A3094:B3094"/>
    <mergeCell ref="A3095:B3095"/>
    <mergeCell ref="A3084:B3084"/>
    <mergeCell ref="A3085:B3085"/>
    <mergeCell ref="A3086:B3086"/>
    <mergeCell ref="A3087:B3087"/>
    <mergeCell ref="A3088:B3088"/>
    <mergeCell ref="A3089:B3089"/>
    <mergeCell ref="A3078:B3078"/>
    <mergeCell ref="A3079:B3079"/>
    <mergeCell ref="A3080:B3080"/>
    <mergeCell ref="A3081:B3081"/>
    <mergeCell ref="A3082:B3082"/>
    <mergeCell ref="A3083:B3083"/>
    <mergeCell ref="A3072:B3072"/>
    <mergeCell ref="A3073:B3073"/>
    <mergeCell ref="A3074:B3074"/>
    <mergeCell ref="A3075:B3075"/>
    <mergeCell ref="A3076:B3076"/>
    <mergeCell ref="A3077:B3077"/>
    <mergeCell ref="A3066:B3066"/>
    <mergeCell ref="A3067:B3067"/>
    <mergeCell ref="A3068:B3068"/>
    <mergeCell ref="A3069:B3069"/>
    <mergeCell ref="A3070:B3070"/>
    <mergeCell ref="A3071:B3071"/>
    <mergeCell ref="A3060:B3060"/>
    <mergeCell ref="A3061:B3061"/>
    <mergeCell ref="A3062:B3062"/>
    <mergeCell ref="A3063:B3063"/>
    <mergeCell ref="A3064:B3064"/>
    <mergeCell ref="A3065:B3065"/>
    <mergeCell ref="A3054:B3054"/>
    <mergeCell ref="A3055:B3055"/>
    <mergeCell ref="A3056:B3056"/>
    <mergeCell ref="A3057:B3057"/>
    <mergeCell ref="A3058:B3058"/>
    <mergeCell ref="A3059:B3059"/>
    <mergeCell ref="A3048:B3048"/>
    <mergeCell ref="A3049:B3049"/>
    <mergeCell ref="A3050:B3050"/>
    <mergeCell ref="A3051:B3051"/>
    <mergeCell ref="A3052:B3052"/>
    <mergeCell ref="A3053:B3053"/>
    <mergeCell ref="A3042:B3042"/>
    <mergeCell ref="A3043:B3043"/>
    <mergeCell ref="A3044:B3044"/>
    <mergeCell ref="A3045:B3045"/>
    <mergeCell ref="A3046:B3046"/>
    <mergeCell ref="A3047:B3047"/>
    <mergeCell ref="A3036:B3036"/>
    <mergeCell ref="A3037:B3037"/>
    <mergeCell ref="A3038:B3038"/>
    <mergeCell ref="A3039:B3039"/>
    <mergeCell ref="A3040:B3040"/>
    <mergeCell ref="A3041:B3041"/>
    <mergeCell ref="A3030:B3030"/>
    <mergeCell ref="A3031:B3031"/>
    <mergeCell ref="A3032:B3032"/>
    <mergeCell ref="A3033:B3033"/>
    <mergeCell ref="A3034:B3034"/>
    <mergeCell ref="A3035:B3035"/>
    <mergeCell ref="A3024:B3024"/>
    <mergeCell ref="A3025:B3025"/>
    <mergeCell ref="A3026:B3026"/>
    <mergeCell ref="A3027:B3027"/>
    <mergeCell ref="A3028:B3028"/>
    <mergeCell ref="A3029:B3029"/>
    <mergeCell ref="A3018:B3018"/>
    <mergeCell ref="A3019:B3019"/>
    <mergeCell ref="A3020:B3020"/>
    <mergeCell ref="A3021:B3021"/>
    <mergeCell ref="A3022:B3022"/>
    <mergeCell ref="A3023:B3023"/>
    <mergeCell ref="A3012:B3012"/>
    <mergeCell ref="A3013:B3013"/>
    <mergeCell ref="A3014:B3014"/>
    <mergeCell ref="A3015:B3015"/>
    <mergeCell ref="A3016:B3016"/>
    <mergeCell ref="A3017:B3017"/>
    <mergeCell ref="A3006:B3006"/>
    <mergeCell ref="A3007:B3007"/>
    <mergeCell ref="A3008:B3008"/>
    <mergeCell ref="A3009:B3009"/>
    <mergeCell ref="A3010:B3010"/>
    <mergeCell ref="A3011:B3011"/>
    <mergeCell ref="A3000:B3000"/>
    <mergeCell ref="A3001:B3001"/>
    <mergeCell ref="A3002:B3002"/>
    <mergeCell ref="A3003:B3003"/>
    <mergeCell ref="A3004:B3004"/>
    <mergeCell ref="A3005:B3005"/>
    <mergeCell ref="A2994:B2994"/>
    <mergeCell ref="A2995:B2995"/>
    <mergeCell ref="A2996:B2996"/>
    <mergeCell ref="A2997:B2997"/>
    <mergeCell ref="A2998:B2998"/>
    <mergeCell ref="A2999:B2999"/>
    <mergeCell ref="A2988:B2988"/>
    <mergeCell ref="A2989:B2989"/>
    <mergeCell ref="A2990:B2990"/>
    <mergeCell ref="A2991:B2991"/>
    <mergeCell ref="A2992:B2992"/>
    <mergeCell ref="A2993:B2993"/>
    <mergeCell ref="A2982:B2982"/>
    <mergeCell ref="A2983:B2983"/>
    <mergeCell ref="A2984:B2984"/>
    <mergeCell ref="A2985:B2985"/>
    <mergeCell ref="A2986:B2986"/>
    <mergeCell ref="A2987:B2987"/>
    <mergeCell ref="A2976:B2976"/>
    <mergeCell ref="A2977:B2977"/>
    <mergeCell ref="A2978:B2978"/>
    <mergeCell ref="A2979:B2979"/>
    <mergeCell ref="A2980:B2980"/>
    <mergeCell ref="A2981:B2981"/>
    <mergeCell ref="A2970:B2970"/>
    <mergeCell ref="A2971:B2971"/>
    <mergeCell ref="A2972:B2972"/>
    <mergeCell ref="A2973:B2973"/>
    <mergeCell ref="A2974:B2974"/>
    <mergeCell ref="A2975:B2975"/>
    <mergeCell ref="A2964:B2964"/>
    <mergeCell ref="A2965:B2965"/>
    <mergeCell ref="A2966:B2966"/>
    <mergeCell ref="A2967:B2967"/>
    <mergeCell ref="A2968:B2968"/>
    <mergeCell ref="A2969:B2969"/>
    <mergeCell ref="A2958:B2958"/>
    <mergeCell ref="A2959:B2959"/>
    <mergeCell ref="A2960:B2960"/>
    <mergeCell ref="A2961:B2961"/>
    <mergeCell ref="A2962:B2962"/>
    <mergeCell ref="A2963:B2963"/>
    <mergeCell ref="A2952:B2952"/>
    <mergeCell ref="A2953:B2953"/>
    <mergeCell ref="A2954:B2954"/>
    <mergeCell ref="A2955:B2955"/>
    <mergeCell ref="A2956:B2956"/>
    <mergeCell ref="A2957:B2957"/>
    <mergeCell ref="A2946:B2946"/>
    <mergeCell ref="A2947:B2947"/>
    <mergeCell ref="A2948:B2948"/>
    <mergeCell ref="A2949:B2949"/>
    <mergeCell ref="A2950:B2950"/>
    <mergeCell ref="A2951:B2951"/>
    <mergeCell ref="A2940:B2940"/>
    <mergeCell ref="A2941:B2941"/>
    <mergeCell ref="A2942:B2942"/>
    <mergeCell ref="A2943:B2943"/>
    <mergeCell ref="A2944:B2944"/>
    <mergeCell ref="A2945:B2945"/>
    <mergeCell ref="A2934:B2934"/>
    <mergeCell ref="A2935:B2935"/>
    <mergeCell ref="A2936:B2936"/>
    <mergeCell ref="A2937:B2937"/>
    <mergeCell ref="A2938:B2938"/>
    <mergeCell ref="A2939:B2939"/>
    <mergeCell ref="A2928:B2928"/>
    <mergeCell ref="A2929:B2929"/>
    <mergeCell ref="A2930:B2930"/>
    <mergeCell ref="A2931:B2931"/>
    <mergeCell ref="A2932:B2932"/>
    <mergeCell ref="A2933:B2933"/>
    <mergeCell ref="A2922:B2922"/>
    <mergeCell ref="A2923:B2923"/>
    <mergeCell ref="A2924:B2924"/>
    <mergeCell ref="A2925:B2925"/>
    <mergeCell ref="A2926:B2926"/>
    <mergeCell ref="A2927:B2927"/>
    <mergeCell ref="A2916:B2916"/>
    <mergeCell ref="A2917:B2917"/>
    <mergeCell ref="A2918:B2918"/>
    <mergeCell ref="A2919:B2919"/>
    <mergeCell ref="A2920:B2920"/>
    <mergeCell ref="A2921:B2921"/>
    <mergeCell ref="A2910:B2910"/>
    <mergeCell ref="A2911:B2911"/>
    <mergeCell ref="A2912:B2912"/>
    <mergeCell ref="A2913:B2913"/>
    <mergeCell ref="A2914:B2914"/>
    <mergeCell ref="A2915:B2915"/>
    <mergeCell ref="A2904:B2904"/>
    <mergeCell ref="A2905:B2905"/>
    <mergeCell ref="A2906:B2906"/>
    <mergeCell ref="A2907:B2907"/>
    <mergeCell ref="A2908:B2908"/>
    <mergeCell ref="A2909:B2909"/>
    <mergeCell ref="A2898:B2898"/>
    <mergeCell ref="A2899:B2899"/>
    <mergeCell ref="A2900:B2900"/>
    <mergeCell ref="A2901:B2901"/>
    <mergeCell ref="A2902:B2902"/>
    <mergeCell ref="A2903:B2903"/>
    <mergeCell ref="A2892:B2892"/>
    <mergeCell ref="A2893:B2893"/>
    <mergeCell ref="A2894:B2894"/>
    <mergeCell ref="A2895:B2895"/>
    <mergeCell ref="A2896:B2896"/>
    <mergeCell ref="A2897:B2897"/>
    <mergeCell ref="A2886:B2886"/>
    <mergeCell ref="A2887:B2887"/>
    <mergeCell ref="A2888:B2888"/>
    <mergeCell ref="A2889:B2889"/>
    <mergeCell ref="A2890:B2890"/>
    <mergeCell ref="A2891:B2891"/>
    <mergeCell ref="A2880:B2880"/>
    <mergeCell ref="A2881:B2881"/>
    <mergeCell ref="A2882:B2882"/>
    <mergeCell ref="A2883:B2883"/>
    <mergeCell ref="A2884:B2884"/>
    <mergeCell ref="A2885:B2885"/>
    <mergeCell ref="A2874:B2874"/>
    <mergeCell ref="A2875:B2875"/>
    <mergeCell ref="A2876:B2876"/>
    <mergeCell ref="A2877:B2877"/>
    <mergeCell ref="A2878:B2878"/>
    <mergeCell ref="A2879:B2879"/>
    <mergeCell ref="A2868:B2868"/>
    <mergeCell ref="A2869:B2869"/>
    <mergeCell ref="A2870:B2870"/>
    <mergeCell ref="A2871:B2871"/>
    <mergeCell ref="A2872:B2872"/>
    <mergeCell ref="A2873:B2873"/>
    <mergeCell ref="A2862:B2862"/>
    <mergeCell ref="A2863:B2863"/>
    <mergeCell ref="A2864:B2864"/>
    <mergeCell ref="A2865:B2865"/>
    <mergeCell ref="A2866:B2866"/>
    <mergeCell ref="A2867:B2867"/>
    <mergeCell ref="A2856:B2856"/>
    <mergeCell ref="A2857:B2857"/>
    <mergeCell ref="A2858:B2858"/>
    <mergeCell ref="A2859:B2859"/>
    <mergeCell ref="A2860:B2860"/>
    <mergeCell ref="A2861:B2861"/>
    <mergeCell ref="A2850:B2850"/>
    <mergeCell ref="A2851:B2851"/>
    <mergeCell ref="A2852:B2852"/>
    <mergeCell ref="A2853:B2853"/>
    <mergeCell ref="A2854:B2854"/>
    <mergeCell ref="A2855:B2855"/>
    <mergeCell ref="A2844:B2844"/>
    <mergeCell ref="A2845:B2845"/>
    <mergeCell ref="A2846:B2846"/>
    <mergeCell ref="A2847:B2847"/>
    <mergeCell ref="A2848:B2848"/>
    <mergeCell ref="A2849:B2849"/>
    <mergeCell ref="A2838:B2838"/>
    <mergeCell ref="A2839:B2839"/>
    <mergeCell ref="A2840:B2840"/>
    <mergeCell ref="A2841:B2841"/>
    <mergeCell ref="A2842:B2842"/>
    <mergeCell ref="A2843:B2843"/>
    <mergeCell ref="A2832:B2832"/>
    <mergeCell ref="A2833:B2833"/>
    <mergeCell ref="A2834:B2834"/>
    <mergeCell ref="A2835:B2835"/>
    <mergeCell ref="A2836:B2836"/>
    <mergeCell ref="A2837:B2837"/>
    <mergeCell ref="A2826:B2826"/>
    <mergeCell ref="A2827:B2827"/>
    <mergeCell ref="A2828:B2828"/>
    <mergeCell ref="A2829:B2829"/>
    <mergeCell ref="A2830:B2830"/>
    <mergeCell ref="A2831:B2831"/>
    <mergeCell ref="A2820:B2820"/>
    <mergeCell ref="A2821:B2821"/>
    <mergeCell ref="A2822:B2822"/>
    <mergeCell ref="A2823:B2823"/>
    <mergeCell ref="A2824:B2824"/>
    <mergeCell ref="A2825:B2825"/>
    <mergeCell ref="A2814:B2814"/>
    <mergeCell ref="A2815:B2815"/>
    <mergeCell ref="A2816:B2816"/>
    <mergeCell ref="A2817:B2817"/>
    <mergeCell ref="A2818:B2818"/>
    <mergeCell ref="A2819:B2819"/>
    <mergeCell ref="A2808:B2808"/>
    <mergeCell ref="A2809:B2809"/>
    <mergeCell ref="A2810:B2810"/>
    <mergeCell ref="A2811:B2811"/>
    <mergeCell ref="A2812:B2812"/>
    <mergeCell ref="A2813:B2813"/>
    <mergeCell ref="A2802:B2802"/>
    <mergeCell ref="A2803:B2803"/>
    <mergeCell ref="A2804:B2804"/>
    <mergeCell ref="A2805:B2805"/>
    <mergeCell ref="A2806:B2806"/>
    <mergeCell ref="A2807:B2807"/>
    <mergeCell ref="A2796:B2796"/>
    <mergeCell ref="A2797:B2797"/>
    <mergeCell ref="A2798:B2798"/>
    <mergeCell ref="A2799:B2799"/>
    <mergeCell ref="A2800:B2800"/>
    <mergeCell ref="A2801:B2801"/>
    <mergeCell ref="A2790:B2790"/>
    <mergeCell ref="A2791:B2791"/>
    <mergeCell ref="A2792:B2792"/>
    <mergeCell ref="A2793:B2793"/>
    <mergeCell ref="A2794:B2794"/>
    <mergeCell ref="A2795:B2795"/>
    <mergeCell ref="A2784:B2784"/>
    <mergeCell ref="A2785:B2785"/>
    <mergeCell ref="A2786:B2786"/>
    <mergeCell ref="A2787:B2787"/>
    <mergeCell ref="A2788:B2788"/>
    <mergeCell ref="A2789:B2789"/>
    <mergeCell ref="A2778:B2778"/>
    <mergeCell ref="A2779:B2779"/>
    <mergeCell ref="A2780:B2780"/>
    <mergeCell ref="A2781:B2781"/>
    <mergeCell ref="A2782:B2782"/>
    <mergeCell ref="A2783:B2783"/>
    <mergeCell ref="A2772:B2772"/>
    <mergeCell ref="A2773:B2773"/>
    <mergeCell ref="A2774:B2774"/>
    <mergeCell ref="A2775:B2775"/>
    <mergeCell ref="A2776:B2776"/>
    <mergeCell ref="A2777:B2777"/>
    <mergeCell ref="A2766:B2766"/>
    <mergeCell ref="A2767:B2767"/>
    <mergeCell ref="A2768:B2768"/>
    <mergeCell ref="A2769:B2769"/>
    <mergeCell ref="A2770:B2770"/>
    <mergeCell ref="A2771:B2771"/>
    <mergeCell ref="A2760:B2760"/>
    <mergeCell ref="A2761:B2761"/>
    <mergeCell ref="A2762:B2762"/>
    <mergeCell ref="A2763:B2763"/>
    <mergeCell ref="A2764:B2764"/>
    <mergeCell ref="A2765:B2765"/>
    <mergeCell ref="A2754:B2754"/>
    <mergeCell ref="A2755:B2755"/>
    <mergeCell ref="A2756:B2756"/>
    <mergeCell ref="A2757:B2757"/>
    <mergeCell ref="A2758:B2758"/>
    <mergeCell ref="A2759:B2759"/>
    <mergeCell ref="A2748:B2748"/>
    <mergeCell ref="A2749:B2749"/>
    <mergeCell ref="A2750:B2750"/>
    <mergeCell ref="A2751:B2751"/>
    <mergeCell ref="A2752:B2752"/>
    <mergeCell ref="A2753:B2753"/>
    <mergeCell ref="A2742:B2742"/>
    <mergeCell ref="A2743:B2743"/>
    <mergeCell ref="A2744:B2744"/>
    <mergeCell ref="A2745:B2745"/>
    <mergeCell ref="A2746:B2746"/>
    <mergeCell ref="A2747:B2747"/>
    <mergeCell ref="A2736:B2736"/>
    <mergeCell ref="A2737:B2737"/>
    <mergeCell ref="A2738:B2738"/>
    <mergeCell ref="A2739:B2739"/>
    <mergeCell ref="A2740:B2740"/>
    <mergeCell ref="A2741:B2741"/>
    <mergeCell ref="A2730:B2730"/>
    <mergeCell ref="A2731:B2731"/>
    <mergeCell ref="A2732:B2732"/>
    <mergeCell ref="A2733:B2733"/>
    <mergeCell ref="A2734:B2734"/>
    <mergeCell ref="A2735:B2735"/>
    <mergeCell ref="A2724:B2724"/>
    <mergeCell ref="A2725:B2725"/>
    <mergeCell ref="A2726:B2726"/>
    <mergeCell ref="A2727:B2727"/>
    <mergeCell ref="A2728:B2728"/>
    <mergeCell ref="A2729:B2729"/>
    <mergeCell ref="A2718:B2718"/>
    <mergeCell ref="A2719:B2719"/>
    <mergeCell ref="A2720:B2720"/>
    <mergeCell ref="A2721:B2721"/>
    <mergeCell ref="A2722:B2722"/>
    <mergeCell ref="A2723:B2723"/>
    <mergeCell ref="A2712:B2712"/>
    <mergeCell ref="A2713:B2713"/>
    <mergeCell ref="A2714:B2714"/>
    <mergeCell ref="A2715:B2715"/>
    <mergeCell ref="A2716:B2716"/>
    <mergeCell ref="A2717:B2717"/>
    <mergeCell ref="A2706:B2706"/>
    <mergeCell ref="A2707:B2707"/>
    <mergeCell ref="A2708:B2708"/>
    <mergeCell ref="A2709:B2709"/>
    <mergeCell ref="A2710:B2710"/>
    <mergeCell ref="A2711:B2711"/>
    <mergeCell ref="A2700:B2700"/>
    <mergeCell ref="A2701:B2701"/>
    <mergeCell ref="A2702:B2702"/>
    <mergeCell ref="A2703:B2703"/>
    <mergeCell ref="A2704:B2704"/>
    <mergeCell ref="A2705:B2705"/>
    <mergeCell ref="A2694:B2694"/>
    <mergeCell ref="A2695:B2695"/>
    <mergeCell ref="A2696:B2696"/>
    <mergeCell ref="A2697:B2697"/>
    <mergeCell ref="A2698:B2698"/>
    <mergeCell ref="A2699:B2699"/>
    <mergeCell ref="A2688:B2688"/>
    <mergeCell ref="A2689:B2689"/>
    <mergeCell ref="A2690:B2690"/>
    <mergeCell ref="A2691:B2691"/>
    <mergeCell ref="A2692:B2692"/>
    <mergeCell ref="A2693:B2693"/>
    <mergeCell ref="A2682:B2682"/>
    <mergeCell ref="A2683:B2683"/>
    <mergeCell ref="A2684:B2684"/>
    <mergeCell ref="A2685:B2685"/>
    <mergeCell ref="A2686:B2686"/>
    <mergeCell ref="A2687:B2687"/>
    <mergeCell ref="A2676:B2676"/>
    <mergeCell ref="A2677:B2677"/>
    <mergeCell ref="A2678:B2678"/>
    <mergeCell ref="A2679:B2679"/>
    <mergeCell ref="A2680:B2680"/>
    <mergeCell ref="A2681:B2681"/>
    <mergeCell ref="A2670:B2670"/>
    <mergeCell ref="A2671:B2671"/>
    <mergeCell ref="A2672:B2672"/>
    <mergeCell ref="A2673:B2673"/>
    <mergeCell ref="A2674:B2674"/>
    <mergeCell ref="A2675:B2675"/>
    <mergeCell ref="A2664:B2664"/>
    <mergeCell ref="A2665:B2665"/>
    <mergeCell ref="A2666:B2666"/>
    <mergeCell ref="A2667:B2667"/>
    <mergeCell ref="A2668:B2668"/>
    <mergeCell ref="A2669:B2669"/>
    <mergeCell ref="A2658:B2658"/>
    <mergeCell ref="A2659:B2659"/>
    <mergeCell ref="A2660:B2660"/>
    <mergeCell ref="A2661:B2661"/>
    <mergeCell ref="A2662:B2662"/>
    <mergeCell ref="A2663:B2663"/>
    <mergeCell ref="A2652:B2652"/>
    <mergeCell ref="A2653:B2653"/>
    <mergeCell ref="A2654:B2654"/>
    <mergeCell ref="A2655:B2655"/>
    <mergeCell ref="A2656:B2656"/>
    <mergeCell ref="A2657:B2657"/>
    <mergeCell ref="A2646:B2646"/>
    <mergeCell ref="A2647:B2647"/>
    <mergeCell ref="A2648:B2648"/>
    <mergeCell ref="A2649:B2649"/>
    <mergeCell ref="A2650:B2650"/>
    <mergeCell ref="A2651:B2651"/>
    <mergeCell ref="A2640:B2640"/>
    <mergeCell ref="A2641:B2641"/>
    <mergeCell ref="A2642:B2642"/>
    <mergeCell ref="A2643:B2643"/>
    <mergeCell ref="A2644:B2644"/>
    <mergeCell ref="A2645:B2645"/>
    <mergeCell ref="A2634:B2634"/>
    <mergeCell ref="A2635:B2635"/>
    <mergeCell ref="A2636:B2636"/>
    <mergeCell ref="A2637:B2637"/>
    <mergeCell ref="A2638:B2638"/>
    <mergeCell ref="A2639:B2639"/>
    <mergeCell ref="A2628:B2628"/>
    <mergeCell ref="A2629:B2629"/>
    <mergeCell ref="A2630:B2630"/>
    <mergeCell ref="A2631:B2631"/>
    <mergeCell ref="A2632:B2632"/>
    <mergeCell ref="A2633:B2633"/>
    <mergeCell ref="A2622:B2622"/>
    <mergeCell ref="A2623:B2623"/>
    <mergeCell ref="A2624:B2624"/>
    <mergeCell ref="A2625:B2625"/>
    <mergeCell ref="A2626:B2626"/>
    <mergeCell ref="A2627:B2627"/>
    <mergeCell ref="A2616:B2616"/>
    <mergeCell ref="A2617:B2617"/>
    <mergeCell ref="A2618:B2618"/>
    <mergeCell ref="A2619:B2619"/>
    <mergeCell ref="A2620:B2620"/>
    <mergeCell ref="A2621:B2621"/>
    <mergeCell ref="A2610:B2610"/>
    <mergeCell ref="A2611:B2611"/>
    <mergeCell ref="A2612:B2612"/>
    <mergeCell ref="A2613:B2613"/>
    <mergeCell ref="A2614:B2614"/>
    <mergeCell ref="A2615:B2615"/>
    <mergeCell ref="A2604:B2604"/>
    <mergeCell ref="A2605:B2605"/>
    <mergeCell ref="A2606:B2606"/>
    <mergeCell ref="A2607:B2607"/>
    <mergeCell ref="A2608:B2608"/>
    <mergeCell ref="A2609:B2609"/>
    <mergeCell ref="A2598:B2598"/>
    <mergeCell ref="A2599:B2599"/>
    <mergeCell ref="A2600:B2600"/>
    <mergeCell ref="A2601:B2601"/>
    <mergeCell ref="A2602:B2602"/>
    <mergeCell ref="A2603:B2603"/>
    <mergeCell ref="A2592:B2592"/>
    <mergeCell ref="A2593:B2593"/>
    <mergeCell ref="A2594:B2594"/>
    <mergeCell ref="A2595:B2595"/>
    <mergeCell ref="A2596:B2596"/>
    <mergeCell ref="A2597:B2597"/>
    <mergeCell ref="A2586:B2586"/>
    <mergeCell ref="A2587:B2587"/>
    <mergeCell ref="A2588:B2588"/>
    <mergeCell ref="A2589:B2589"/>
    <mergeCell ref="A2590:B2590"/>
    <mergeCell ref="A2591:B2591"/>
    <mergeCell ref="A2580:B2580"/>
    <mergeCell ref="A2581:B2581"/>
    <mergeCell ref="A2582:B2582"/>
    <mergeCell ref="A2583:B2583"/>
    <mergeCell ref="A2584:B2584"/>
    <mergeCell ref="A2585:B2585"/>
    <mergeCell ref="A2574:B2574"/>
    <mergeCell ref="A2575:B2575"/>
    <mergeCell ref="A2576:B2576"/>
    <mergeCell ref="A2577:B2577"/>
    <mergeCell ref="A2578:B2578"/>
    <mergeCell ref="A2579:B2579"/>
    <mergeCell ref="A2568:B2568"/>
    <mergeCell ref="A2569:B2569"/>
    <mergeCell ref="A2570:B2570"/>
    <mergeCell ref="A2571:B2571"/>
    <mergeCell ref="A2572:B2572"/>
    <mergeCell ref="A2573:B2573"/>
    <mergeCell ref="A2562:B2562"/>
    <mergeCell ref="A2563:B2563"/>
    <mergeCell ref="A2564:B2564"/>
    <mergeCell ref="A2565:B2565"/>
    <mergeCell ref="A2566:B2566"/>
    <mergeCell ref="A2567:B2567"/>
    <mergeCell ref="A2556:B2556"/>
    <mergeCell ref="A2557:B2557"/>
    <mergeCell ref="A2558:B2558"/>
    <mergeCell ref="A2559:B2559"/>
    <mergeCell ref="A2560:B2560"/>
    <mergeCell ref="A2561:B2561"/>
    <mergeCell ref="A2550:B2550"/>
    <mergeCell ref="A2551:B2551"/>
    <mergeCell ref="A2552:B2552"/>
    <mergeCell ref="A2553:B2553"/>
    <mergeCell ref="A2554:B2554"/>
    <mergeCell ref="A2555:B2555"/>
    <mergeCell ref="A2544:B2544"/>
    <mergeCell ref="A2545:B2545"/>
    <mergeCell ref="A2546:B2546"/>
    <mergeCell ref="A2547:B2547"/>
    <mergeCell ref="A2548:B2548"/>
    <mergeCell ref="A2549:B2549"/>
    <mergeCell ref="A2538:B2538"/>
    <mergeCell ref="A2539:B2539"/>
    <mergeCell ref="A2540:B2540"/>
    <mergeCell ref="A2541:B2541"/>
    <mergeCell ref="A2542:B2542"/>
    <mergeCell ref="A2543:B2543"/>
    <mergeCell ref="A2532:B2532"/>
    <mergeCell ref="A2533:B2533"/>
    <mergeCell ref="A2534:B2534"/>
    <mergeCell ref="A2535:B2535"/>
    <mergeCell ref="A2536:B2536"/>
    <mergeCell ref="A2537:B2537"/>
    <mergeCell ref="A2526:B2526"/>
    <mergeCell ref="A2527:B2527"/>
    <mergeCell ref="A2528:B2528"/>
    <mergeCell ref="A2529:B2529"/>
    <mergeCell ref="A2530:B2530"/>
    <mergeCell ref="A2531:B2531"/>
    <mergeCell ref="A2520:B2520"/>
    <mergeCell ref="A2521:B2521"/>
    <mergeCell ref="A2522:B2522"/>
    <mergeCell ref="A2523:B2523"/>
    <mergeCell ref="A2524:B2524"/>
    <mergeCell ref="A2525:B2525"/>
    <mergeCell ref="A2514:B2514"/>
    <mergeCell ref="A2515:B2515"/>
    <mergeCell ref="A2516:B2516"/>
    <mergeCell ref="A2517:B2517"/>
    <mergeCell ref="A2518:B2518"/>
    <mergeCell ref="A2519:B2519"/>
    <mergeCell ref="A2508:B2508"/>
    <mergeCell ref="A2509:B2509"/>
    <mergeCell ref="A2510:B2510"/>
    <mergeCell ref="A2511:B2511"/>
    <mergeCell ref="A2512:B2512"/>
    <mergeCell ref="A2513:B2513"/>
    <mergeCell ref="A2502:B2502"/>
    <mergeCell ref="A2503:B2503"/>
    <mergeCell ref="A2504:B2504"/>
    <mergeCell ref="A2505:B2505"/>
    <mergeCell ref="A2506:B2506"/>
    <mergeCell ref="A2507:B2507"/>
    <mergeCell ref="A2496:B2496"/>
    <mergeCell ref="A2497:B2497"/>
    <mergeCell ref="A2498:B2498"/>
    <mergeCell ref="A2499:B2499"/>
    <mergeCell ref="A2500:B2500"/>
    <mergeCell ref="A2501:B2501"/>
    <mergeCell ref="A2490:B2490"/>
    <mergeCell ref="A2491:B2491"/>
    <mergeCell ref="A2492:B2492"/>
    <mergeCell ref="A2493:B2493"/>
    <mergeCell ref="A2494:B2494"/>
    <mergeCell ref="A2495:B2495"/>
    <mergeCell ref="A2484:B2484"/>
    <mergeCell ref="A2485:B2485"/>
    <mergeCell ref="A2486:B2486"/>
    <mergeCell ref="A2487:B2487"/>
    <mergeCell ref="A2488:B2488"/>
    <mergeCell ref="A2489:B2489"/>
    <mergeCell ref="A2478:B2478"/>
    <mergeCell ref="A2479:B2479"/>
    <mergeCell ref="A2480:B2480"/>
    <mergeCell ref="A2481:B2481"/>
    <mergeCell ref="A2482:B2482"/>
    <mergeCell ref="A2483:B2483"/>
    <mergeCell ref="A2472:B2472"/>
    <mergeCell ref="A2473:B2473"/>
    <mergeCell ref="A2474:B2474"/>
    <mergeCell ref="A2475:B2475"/>
    <mergeCell ref="A2476:B2476"/>
    <mergeCell ref="A2477:B2477"/>
    <mergeCell ref="A2466:B2466"/>
    <mergeCell ref="A2467:B2467"/>
    <mergeCell ref="A2468:B2468"/>
    <mergeCell ref="A2469:B2469"/>
    <mergeCell ref="A2470:B2470"/>
    <mergeCell ref="A2471:B2471"/>
    <mergeCell ref="A2460:B2460"/>
    <mergeCell ref="A2461:B2461"/>
    <mergeCell ref="A2462:B2462"/>
    <mergeCell ref="A2463:B2463"/>
    <mergeCell ref="A2464:B2464"/>
    <mergeCell ref="A2465:B2465"/>
    <mergeCell ref="A2454:B2454"/>
    <mergeCell ref="A2455:B2455"/>
    <mergeCell ref="A2456:B2456"/>
    <mergeCell ref="A2457:B2457"/>
    <mergeCell ref="A2458:B2458"/>
    <mergeCell ref="A2459:B2459"/>
    <mergeCell ref="A2448:B2448"/>
    <mergeCell ref="A2449:B2449"/>
    <mergeCell ref="A2450:B2450"/>
    <mergeCell ref="A2451:B2451"/>
    <mergeCell ref="A2452:B2452"/>
    <mergeCell ref="A2453:B2453"/>
    <mergeCell ref="A2443:B2443"/>
    <mergeCell ref="A2444:B2444"/>
    <mergeCell ref="A2445:B2445"/>
    <mergeCell ref="A2446:B2446"/>
    <mergeCell ref="A2447:B2447"/>
    <mergeCell ref="A2437:B2437"/>
    <mergeCell ref="A2438:B2438"/>
    <mergeCell ref="A2439:B2439"/>
    <mergeCell ref="A2440:B2440"/>
    <mergeCell ref="A2441:B2441"/>
    <mergeCell ref="A2442:B2442"/>
    <mergeCell ref="A2434:B2434"/>
    <mergeCell ref="A2435:B2435"/>
    <mergeCell ref="A2436:B2436"/>
    <mergeCell ref="A2428:B2428"/>
    <mergeCell ref="A2429:B2429"/>
    <mergeCell ref="A2430:B2430"/>
    <mergeCell ref="A2431:B2431"/>
    <mergeCell ref="A2432:B2432"/>
    <mergeCell ref="A2433:B2433"/>
    <mergeCell ref="A2423:B2423"/>
    <mergeCell ref="A2424:B2424"/>
    <mergeCell ref="A2425:B2425"/>
    <mergeCell ref="A2426:B2426"/>
    <mergeCell ref="A2427:B2427"/>
    <mergeCell ref="A2417:B2417"/>
    <mergeCell ref="A2418:B2418"/>
    <mergeCell ref="A2419:B2419"/>
    <mergeCell ref="A2420:B2420"/>
    <mergeCell ref="A2421:B2421"/>
    <mergeCell ref="A2422:B2422"/>
    <mergeCell ref="A2413:B2413"/>
    <mergeCell ref="A2414:B2414"/>
    <mergeCell ref="A2415:B2415"/>
    <mergeCell ref="A2416:B2416"/>
    <mergeCell ref="A2407:B2407"/>
    <mergeCell ref="A2408:B2408"/>
    <mergeCell ref="A2409:B2409"/>
    <mergeCell ref="A2410:B2410"/>
    <mergeCell ref="A2411:B2411"/>
    <mergeCell ref="A2412:B2412"/>
    <mergeCell ref="A2401:B2401"/>
    <mergeCell ref="A2402:B2402"/>
    <mergeCell ref="A2403:B2403"/>
    <mergeCell ref="A2404:B2404"/>
    <mergeCell ref="A2405:B2405"/>
    <mergeCell ref="A2406:B2406"/>
    <mergeCell ref="A2395:B2395"/>
    <mergeCell ref="A2396:B2396"/>
    <mergeCell ref="A2397:B2397"/>
    <mergeCell ref="A2398:B2398"/>
    <mergeCell ref="A2399:B2399"/>
    <mergeCell ref="A2400:B2400"/>
    <mergeCell ref="A2389:B2389"/>
    <mergeCell ref="A2390:B2390"/>
    <mergeCell ref="A2391:B2391"/>
    <mergeCell ref="A2392:B2392"/>
    <mergeCell ref="A2393:B2393"/>
    <mergeCell ref="A2394:B2394"/>
    <mergeCell ref="A2383:B2383"/>
    <mergeCell ref="A2384:B2384"/>
    <mergeCell ref="A2385:B2385"/>
    <mergeCell ref="A2386:B2386"/>
    <mergeCell ref="A2387:B2387"/>
    <mergeCell ref="A2388:B2388"/>
    <mergeCell ref="A2377:B2377"/>
    <mergeCell ref="A2378:B2378"/>
    <mergeCell ref="A2379:B2379"/>
    <mergeCell ref="A2380:B2380"/>
    <mergeCell ref="A2381:B2381"/>
    <mergeCell ref="A2382:B2382"/>
    <mergeCell ref="A2371:B2371"/>
    <mergeCell ref="A2372:B2372"/>
    <mergeCell ref="A2373:B2373"/>
    <mergeCell ref="A2374:B2374"/>
    <mergeCell ref="A2375:B2375"/>
    <mergeCell ref="A2376:B2376"/>
    <mergeCell ref="A2365:B2365"/>
    <mergeCell ref="A2366:B2366"/>
    <mergeCell ref="A2367:B2367"/>
    <mergeCell ref="A2368:B2368"/>
    <mergeCell ref="A2369:B2369"/>
    <mergeCell ref="A2370:B2370"/>
    <mergeCell ref="A2359:B2359"/>
    <mergeCell ref="A2360:B2360"/>
    <mergeCell ref="A2361:B2361"/>
    <mergeCell ref="A2362:B2362"/>
    <mergeCell ref="A2363:B2363"/>
    <mergeCell ref="A2364:B2364"/>
    <mergeCell ref="A2353:B2353"/>
    <mergeCell ref="A2354:B2354"/>
    <mergeCell ref="A2355:B2355"/>
    <mergeCell ref="A2356:B2356"/>
    <mergeCell ref="A2357:B2357"/>
    <mergeCell ref="A2358:B2358"/>
    <mergeCell ref="A2347:B2347"/>
    <mergeCell ref="A2348:B2348"/>
    <mergeCell ref="A2349:B2349"/>
    <mergeCell ref="A2350:B2350"/>
    <mergeCell ref="A2351:B2351"/>
    <mergeCell ref="A2352:B2352"/>
    <mergeCell ref="A2341:B2341"/>
    <mergeCell ref="A2342:B2342"/>
    <mergeCell ref="A2343:B2343"/>
    <mergeCell ref="A2344:B2344"/>
    <mergeCell ref="A2345:B2345"/>
    <mergeCell ref="A2346:B2346"/>
    <mergeCell ref="A2335:B2335"/>
    <mergeCell ref="A2336:B2336"/>
    <mergeCell ref="A2337:B2337"/>
    <mergeCell ref="A2338:B2338"/>
    <mergeCell ref="A2339:B2339"/>
    <mergeCell ref="A2340:B2340"/>
    <mergeCell ref="A2329:B2329"/>
    <mergeCell ref="A2330:B2330"/>
    <mergeCell ref="A2331:B2331"/>
    <mergeCell ref="A2332:B2332"/>
    <mergeCell ref="A2333:B2333"/>
    <mergeCell ref="A2334:B2334"/>
    <mergeCell ref="A2323:B2323"/>
    <mergeCell ref="A2324:B2324"/>
    <mergeCell ref="A2325:B2325"/>
    <mergeCell ref="A2326:B2326"/>
    <mergeCell ref="A2327:B2327"/>
    <mergeCell ref="A2328:B2328"/>
    <mergeCell ref="A2317:B2317"/>
    <mergeCell ref="A2318:B2318"/>
    <mergeCell ref="A2319:B2319"/>
    <mergeCell ref="A2320:B2320"/>
    <mergeCell ref="A2321:B2321"/>
    <mergeCell ref="A2322:B2322"/>
    <mergeCell ref="A2311:B2311"/>
    <mergeCell ref="A2312:B2312"/>
    <mergeCell ref="A2313:B2313"/>
    <mergeCell ref="A2314:B2314"/>
    <mergeCell ref="A2315:B2315"/>
    <mergeCell ref="A2316:B2316"/>
    <mergeCell ref="A2305:B2305"/>
    <mergeCell ref="A2306:B2306"/>
    <mergeCell ref="A2307:B2307"/>
    <mergeCell ref="A2308:B2308"/>
    <mergeCell ref="A2309:B2309"/>
    <mergeCell ref="A2310:B2310"/>
    <mergeCell ref="A2299:B2299"/>
    <mergeCell ref="A2300:B2300"/>
    <mergeCell ref="A2301:B2301"/>
    <mergeCell ref="A2302:B2302"/>
    <mergeCell ref="A2303:B2303"/>
    <mergeCell ref="A2304:B2304"/>
    <mergeCell ref="A2293:B2293"/>
    <mergeCell ref="A2294:B2294"/>
    <mergeCell ref="A2295:B2295"/>
    <mergeCell ref="A2296:B2296"/>
    <mergeCell ref="A2297:B2297"/>
    <mergeCell ref="A2298:B2298"/>
    <mergeCell ref="A2287:B2287"/>
    <mergeCell ref="A2288:B2288"/>
    <mergeCell ref="A2289:B2289"/>
    <mergeCell ref="A2290:B2290"/>
    <mergeCell ref="A2291:B2291"/>
    <mergeCell ref="A2292:B2292"/>
    <mergeCell ref="A2281:B2281"/>
    <mergeCell ref="A2282:B2282"/>
    <mergeCell ref="A2283:B2283"/>
    <mergeCell ref="A2284:B2284"/>
    <mergeCell ref="A2285:B2285"/>
    <mergeCell ref="A2286:B2286"/>
    <mergeCell ref="A2275:B2275"/>
    <mergeCell ref="A2276:B2276"/>
    <mergeCell ref="A2277:B2277"/>
    <mergeCell ref="A2278:B2278"/>
    <mergeCell ref="A2279:B2279"/>
    <mergeCell ref="A2280:B2280"/>
    <mergeCell ref="A2269:B2269"/>
    <mergeCell ref="A2270:B2270"/>
    <mergeCell ref="A2271:B2271"/>
    <mergeCell ref="A2272:B2272"/>
    <mergeCell ref="A2273:B2273"/>
    <mergeCell ref="A2274:B2274"/>
    <mergeCell ref="A2263:B2263"/>
    <mergeCell ref="A2264:B2264"/>
    <mergeCell ref="A2265:B2265"/>
    <mergeCell ref="A2266:B2266"/>
    <mergeCell ref="A2267:B2267"/>
    <mergeCell ref="A2268:B2268"/>
    <mergeCell ref="A2257:B2257"/>
    <mergeCell ref="A2258:B2258"/>
    <mergeCell ref="A2259:B2259"/>
    <mergeCell ref="A2260:B2260"/>
    <mergeCell ref="A2261:B2261"/>
    <mergeCell ref="A2262:B2262"/>
    <mergeCell ref="A2251:B2251"/>
    <mergeCell ref="A2252:B2252"/>
    <mergeCell ref="A2253:B2253"/>
    <mergeCell ref="A2254:B2254"/>
    <mergeCell ref="A2255:B2255"/>
    <mergeCell ref="A2256:B2256"/>
    <mergeCell ref="A2245:B2245"/>
    <mergeCell ref="A2246:B2246"/>
    <mergeCell ref="A2247:B2247"/>
    <mergeCell ref="A2248:B2248"/>
    <mergeCell ref="A2249:B2249"/>
    <mergeCell ref="A2250:B2250"/>
    <mergeCell ref="A2239:B2239"/>
    <mergeCell ref="A2240:B2240"/>
    <mergeCell ref="A2241:B2241"/>
    <mergeCell ref="A2242:B2242"/>
    <mergeCell ref="A2243:B2243"/>
    <mergeCell ref="A2244:B2244"/>
    <mergeCell ref="A2233:B2233"/>
    <mergeCell ref="A2234:B2234"/>
    <mergeCell ref="A2235:B2235"/>
    <mergeCell ref="A2236:B2236"/>
    <mergeCell ref="A2237:B2237"/>
    <mergeCell ref="A2238:B2238"/>
    <mergeCell ref="A2227:B2227"/>
    <mergeCell ref="A2228:B2228"/>
    <mergeCell ref="A2229:B2229"/>
    <mergeCell ref="A2230:B2230"/>
    <mergeCell ref="A2231:B2231"/>
    <mergeCell ref="A2232:B2232"/>
    <mergeCell ref="A2221:B2221"/>
    <mergeCell ref="A2222:B2222"/>
    <mergeCell ref="A2223:B2223"/>
    <mergeCell ref="A2224:B2224"/>
    <mergeCell ref="A2225:B2225"/>
    <mergeCell ref="A2226:B2226"/>
    <mergeCell ref="A2215:B2215"/>
    <mergeCell ref="A2216:B2216"/>
    <mergeCell ref="A2217:B2217"/>
    <mergeCell ref="A2218:B2218"/>
    <mergeCell ref="A2219:B2219"/>
    <mergeCell ref="A2220:B2220"/>
    <mergeCell ref="A2209:B2209"/>
    <mergeCell ref="A2210:B2210"/>
    <mergeCell ref="A2211:B2211"/>
    <mergeCell ref="A2212:B2212"/>
    <mergeCell ref="A2213:B2213"/>
    <mergeCell ref="A2214:B2214"/>
    <mergeCell ref="A2203:B2203"/>
    <mergeCell ref="A2204:B2204"/>
    <mergeCell ref="A2205:B2205"/>
    <mergeCell ref="A2206:B2206"/>
    <mergeCell ref="A2207:B2207"/>
    <mergeCell ref="A2208:B2208"/>
    <mergeCell ref="A2197:B2197"/>
    <mergeCell ref="A2198:B2198"/>
    <mergeCell ref="A2199:B2199"/>
    <mergeCell ref="A2200:B2200"/>
    <mergeCell ref="A2201:B2201"/>
    <mergeCell ref="A2202:B2202"/>
    <mergeCell ref="A2191:B2191"/>
    <mergeCell ref="A2192:B2192"/>
    <mergeCell ref="A2193:B2193"/>
    <mergeCell ref="A2194:B2194"/>
    <mergeCell ref="A2195:B2195"/>
    <mergeCell ref="A2196:B2196"/>
    <mergeCell ref="A2185:B2185"/>
    <mergeCell ref="A2186:B2186"/>
    <mergeCell ref="A2187:B2187"/>
    <mergeCell ref="A2188:B2188"/>
    <mergeCell ref="A2189:B2189"/>
    <mergeCell ref="A2190:B2190"/>
    <mergeCell ref="A2179:B2179"/>
    <mergeCell ref="A2180:B2180"/>
    <mergeCell ref="A2181:B2181"/>
    <mergeCell ref="A2182:B2182"/>
    <mergeCell ref="A2183:B2183"/>
    <mergeCell ref="A2184:B2184"/>
    <mergeCell ref="A2173:B2173"/>
    <mergeCell ref="A2174:B2174"/>
    <mergeCell ref="A2175:B2175"/>
    <mergeCell ref="A2176:B2176"/>
    <mergeCell ref="A2177:B2177"/>
    <mergeCell ref="A2178:B2178"/>
    <mergeCell ref="A2167:B2167"/>
    <mergeCell ref="A2168:B2168"/>
    <mergeCell ref="A2169:B2169"/>
    <mergeCell ref="A2170:B2170"/>
    <mergeCell ref="A2171:B2171"/>
    <mergeCell ref="A2172:B2172"/>
    <mergeCell ref="A2161:B2161"/>
    <mergeCell ref="A2162:B2162"/>
    <mergeCell ref="A2163:B2163"/>
    <mergeCell ref="A2164:B2164"/>
    <mergeCell ref="A2165:B2165"/>
    <mergeCell ref="A2166:B2166"/>
    <mergeCell ref="A2155:B2155"/>
    <mergeCell ref="A2156:B2156"/>
    <mergeCell ref="A2157:B2157"/>
    <mergeCell ref="A2158:B2158"/>
    <mergeCell ref="A2159:B2159"/>
    <mergeCell ref="A2160:B2160"/>
    <mergeCell ref="A2149:B2149"/>
    <mergeCell ref="A2150:B2150"/>
    <mergeCell ref="A2151:B2151"/>
    <mergeCell ref="A2152:B2152"/>
    <mergeCell ref="A2153:B2153"/>
    <mergeCell ref="A2154:B2154"/>
    <mergeCell ref="A2143:B2143"/>
    <mergeCell ref="A2144:B2144"/>
    <mergeCell ref="A2145:B2145"/>
    <mergeCell ref="A2146:B2146"/>
    <mergeCell ref="A2147:B2147"/>
    <mergeCell ref="A2148:B2148"/>
    <mergeCell ref="A2137:B2137"/>
    <mergeCell ref="A2138:B2138"/>
    <mergeCell ref="A2139:B2139"/>
    <mergeCell ref="A2140:B2140"/>
    <mergeCell ref="A2141:B2141"/>
    <mergeCell ref="A2142:B2142"/>
    <mergeCell ref="A2131:B2131"/>
    <mergeCell ref="A2132:B2132"/>
    <mergeCell ref="A2133:B2133"/>
    <mergeCell ref="A2134:B2134"/>
    <mergeCell ref="A2135:B2135"/>
    <mergeCell ref="A2136:B2136"/>
    <mergeCell ref="A2125:B2125"/>
    <mergeCell ref="A2126:B2126"/>
    <mergeCell ref="A2127:B2127"/>
    <mergeCell ref="A2128:B2128"/>
    <mergeCell ref="A2129:B2129"/>
    <mergeCell ref="A2130:B2130"/>
    <mergeCell ref="A2119:B2119"/>
    <mergeCell ref="A2120:B2120"/>
    <mergeCell ref="A2121:B2121"/>
    <mergeCell ref="A2122:B2122"/>
    <mergeCell ref="A2123:B2123"/>
    <mergeCell ref="A2124:B2124"/>
    <mergeCell ref="A2113:B2113"/>
    <mergeCell ref="A2114:B2114"/>
    <mergeCell ref="A2115:B2115"/>
    <mergeCell ref="A2116:B2116"/>
    <mergeCell ref="A2117:B2117"/>
    <mergeCell ref="A2118:B2118"/>
    <mergeCell ref="A2107:B2107"/>
    <mergeCell ref="A2108:B2108"/>
    <mergeCell ref="A2109:B2109"/>
    <mergeCell ref="A2110:B2110"/>
    <mergeCell ref="A2111:B2111"/>
    <mergeCell ref="A2112:B2112"/>
    <mergeCell ref="A2101:B2101"/>
    <mergeCell ref="A2102:B2102"/>
    <mergeCell ref="A2103:B2103"/>
    <mergeCell ref="A2104:B2104"/>
    <mergeCell ref="A2105:B2105"/>
    <mergeCell ref="A2106:B2106"/>
    <mergeCell ref="A2095:B2095"/>
    <mergeCell ref="A2096:B2096"/>
    <mergeCell ref="A2097:B2097"/>
    <mergeCell ref="A2098:B2098"/>
    <mergeCell ref="A2099:B2099"/>
    <mergeCell ref="A2100:B2100"/>
    <mergeCell ref="A2089:B2089"/>
    <mergeCell ref="A2090:B2090"/>
    <mergeCell ref="A2091:B2091"/>
    <mergeCell ref="A2092:B2092"/>
    <mergeCell ref="A2093:B2093"/>
    <mergeCell ref="A2094:B2094"/>
    <mergeCell ref="A2083:B2083"/>
    <mergeCell ref="A2084:B2084"/>
    <mergeCell ref="A2085:B2085"/>
    <mergeCell ref="A2086:B2086"/>
    <mergeCell ref="A2087:B2087"/>
    <mergeCell ref="A2088:B2088"/>
    <mergeCell ref="A2077:B2077"/>
    <mergeCell ref="A2078:B2078"/>
    <mergeCell ref="A2079:B2079"/>
    <mergeCell ref="A2080:B2080"/>
    <mergeCell ref="A2081:B2081"/>
    <mergeCell ref="A2082:B2082"/>
    <mergeCell ref="A2071:B2071"/>
    <mergeCell ref="A2072:B2072"/>
    <mergeCell ref="A2073:B2073"/>
    <mergeCell ref="A2074:B2074"/>
    <mergeCell ref="A2075:B2075"/>
    <mergeCell ref="A2076:B2076"/>
    <mergeCell ref="A2065:B2065"/>
    <mergeCell ref="A2066:B2066"/>
    <mergeCell ref="A2067:B2067"/>
    <mergeCell ref="A2068:B2068"/>
    <mergeCell ref="A2069:B2069"/>
    <mergeCell ref="A2070:B2070"/>
    <mergeCell ref="A2059:B2059"/>
    <mergeCell ref="A2060:B2060"/>
    <mergeCell ref="A2061:B2061"/>
    <mergeCell ref="A2062:B2062"/>
    <mergeCell ref="A2063:B2063"/>
    <mergeCell ref="A2064:B2064"/>
    <mergeCell ref="A2053:B2053"/>
    <mergeCell ref="A2054:B2054"/>
    <mergeCell ref="A2055:B2055"/>
    <mergeCell ref="A2056:B2056"/>
    <mergeCell ref="A2057:B2057"/>
    <mergeCell ref="A2058:B2058"/>
    <mergeCell ref="A2047:B2047"/>
    <mergeCell ref="A2048:B2048"/>
    <mergeCell ref="A2049:B2049"/>
    <mergeCell ref="A2050:B2050"/>
    <mergeCell ref="A2051:B2051"/>
    <mergeCell ref="A2052:B2052"/>
    <mergeCell ref="A2041:B2041"/>
    <mergeCell ref="A2042:B2042"/>
    <mergeCell ref="A2043:B2043"/>
    <mergeCell ref="A2044:B2044"/>
    <mergeCell ref="A2045:B2045"/>
    <mergeCell ref="A2046:B2046"/>
    <mergeCell ref="A2035:B2035"/>
    <mergeCell ref="A2036:B2036"/>
    <mergeCell ref="A2037:B2037"/>
    <mergeCell ref="A2038:B2038"/>
    <mergeCell ref="A2039:B2039"/>
    <mergeCell ref="A2040:B2040"/>
    <mergeCell ref="A2029:B2029"/>
    <mergeCell ref="A2030:B2030"/>
    <mergeCell ref="A2031:B2031"/>
    <mergeCell ref="A2032:B2032"/>
    <mergeCell ref="A2033:B2033"/>
    <mergeCell ref="A2034:B2034"/>
    <mergeCell ref="A2023:B2023"/>
    <mergeCell ref="A2024:B2024"/>
    <mergeCell ref="A2025:B2025"/>
    <mergeCell ref="A2026:B2026"/>
    <mergeCell ref="A2027:B2027"/>
    <mergeCell ref="A2028:B2028"/>
    <mergeCell ref="A2017:B2017"/>
    <mergeCell ref="A2018:B2018"/>
    <mergeCell ref="A2019:B2019"/>
    <mergeCell ref="A2020:B2020"/>
    <mergeCell ref="A2021:B2021"/>
    <mergeCell ref="A2022:B2022"/>
    <mergeCell ref="A2011:B2011"/>
    <mergeCell ref="A2012:B2012"/>
    <mergeCell ref="A2013:B2013"/>
    <mergeCell ref="A2014:B2014"/>
    <mergeCell ref="A2015:B2015"/>
    <mergeCell ref="A2016:B2016"/>
    <mergeCell ref="A2005:B2005"/>
    <mergeCell ref="A2006:B2006"/>
    <mergeCell ref="A2007:B2007"/>
    <mergeCell ref="A2008:B2008"/>
    <mergeCell ref="A2009:B2009"/>
    <mergeCell ref="A2010:B2010"/>
    <mergeCell ref="A1999:B1999"/>
    <mergeCell ref="A2000:B2000"/>
    <mergeCell ref="A2001:B2001"/>
    <mergeCell ref="A2002:B2002"/>
    <mergeCell ref="A2003:B2003"/>
    <mergeCell ref="A2004:B2004"/>
    <mergeCell ref="A1993:B1993"/>
    <mergeCell ref="A1994:B1994"/>
    <mergeCell ref="A1995:B1995"/>
    <mergeCell ref="A1996:B1996"/>
    <mergeCell ref="A1997:B1997"/>
    <mergeCell ref="A1998:B1998"/>
    <mergeCell ref="A1987:B1987"/>
    <mergeCell ref="A1988:B1988"/>
    <mergeCell ref="A1989:B1989"/>
    <mergeCell ref="A1990:B1990"/>
    <mergeCell ref="A1991:B1991"/>
    <mergeCell ref="A1992:B1992"/>
    <mergeCell ref="A1981:B1981"/>
    <mergeCell ref="A1982:B1982"/>
    <mergeCell ref="A1983:B1983"/>
    <mergeCell ref="A1984:B1984"/>
    <mergeCell ref="A1985:B1985"/>
    <mergeCell ref="A1986:B1986"/>
    <mergeCell ref="A1975:B1975"/>
    <mergeCell ref="A1976:B1976"/>
    <mergeCell ref="A1977:B1977"/>
    <mergeCell ref="A1978:B1978"/>
    <mergeCell ref="A1979:B1979"/>
    <mergeCell ref="A1980:B1980"/>
    <mergeCell ref="A1969:B1969"/>
    <mergeCell ref="A1970:B1970"/>
    <mergeCell ref="A1971:B1971"/>
    <mergeCell ref="A1972:B1972"/>
    <mergeCell ref="A1973:B1973"/>
    <mergeCell ref="A1974:B1974"/>
    <mergeCell ref="A1963:B1963"/>
    <mergeCell ref="A1964:B1964"/>
    <mergeCell ref="A1965:B1965"/>
    <mergeCell ref="A1966:B1966"/>
    <mergeCell ref="A1967:B1967"/>
    <mergeCell ref="A1968:B1968"/>
    <mergeCell ref="A1957:B1957"/>
    <mergeCell ref="A1958:B1958"/>
    <mergeCell ref="A1959:B1959"/>
    <mergeCell ref="A1960:B1960"/>
    <mergeCell ref="A1961:B1961"/>
    <mergeCell ref="A1962:B1962"/>
    <mergeCell ref="A1951:B1951"/>
    <mergeCell ref="A1952:B1952"/>
    <mergeCell ref="A1953:B1953"/>
    <mergeCell ref="A1954:B1954"/>
    <mergeCell ref="A1955:B1955"/>
    <mergeCell ref="A1956:B1956"/>
    <mergeCell ref="A1945:B1945"/>
    <mergeCell ref="A1946:B1946"/>
    <mergeCell ref="A1947:B1947"/>
    <mergeCell ref="A1948:B1948"/>
    <mergeCell ref="A1949:B1949"/>
    <mergeCell ref="A1950:B1950"/>
    <mergeCell ref="A1939:B1939"/>
    <mergeCell ref="A1940:B1940"/>
    <mergeCell ref="A1941:B1941"/>
    <mergeCell ref="A1942:B1942"/>
    <mergeCell ref="A1943:B1943"/>
    <mergeCell ref="A1944:B1944"/>
    <mergeCell ref="A1933:B1933"/>
    <mergeCell ref="A1934:B1934"/>
    <mergeCell ref="A1935:B1935"/>
    <mergeCell ref="A1936:B1936"/>
    <mergeCell ref="A1937:B1937"/>
    <mergeCell ref="A1938:B1938"/>
    <mergeCell ref="A1927:B1927"/>
    <mergeCell ref="A1928:B1928"/>
    <mergeCell ref="A1929:B1929"/>
    <mergeCell ref="A1930:B1930"/>
    <mergeCell ref="A1931:B1931"/>
    <mergeCell ref="A1932:B1932"/>
    <mergeCell ref="A1921:B1921"/>
    <mergeCell ref="A1922:B1922"/>
    <mergeCell ref="A1923:B1923"/>
    <mergeCell ref="A1924:B1924"/>
    <mergeCell ref="A1925:B1925"/>
    <mergeCell ref="A1926:B1926"/>
    <mergeCell ref="A1915:B1915"/>
    <mergeCell ref="A1916:B1916"/>
    <mergeCell ref="A1917:B1917"/>
    <mergeCell ref="A1918:B1918"/>
    <mergeCell ref="A1919:B1919"/>
    <mergeCell ref="A1920:B1920"/>
    <mergeCell ref="A1909:B1909"/>
    <mergeCell ref="A1910:B1910"/>
    <mergeCell ref="A1911:B1911"/>
    <mergeCell ref="A1912:B1912"/>
    <mergeCell ref="A1913:B1913"/>
    <mergeCell ref="A1914:B1914"/>
    <mergeCell ref="A1903:B1903"/>
    <mergeCell ref="A1904:B1904"/>
    <mergeCell ref="A1905:B1905"/>
    <mergeCell ref="A1906:B1906"/>
    <mergeCell ref="A1907:B1907"/>
    <mergeCell ref="A1908:B1908"/>
    <mergeCell ref="A1897:B1897"/>
    <mergeCell ref="A1898:B1898"/>
    <mergeCell ref="A1899:B1899"/>
    <mergeCell ref="A1900:B1900"/>
    <mergeCell ref="A1901:B1901"/>
    <mergeCell ref="A1902:B1902"/>
    <mergeCell ref="A1891:B1891"/>
    <mergeCell ref="A1892:B1892"/>
    <mergeCell ref="A1893:B1893"/>
    <mergeCell ref="A1894:B1894"/>
    <mergeCell ref="A1895:B1895"/>
    <mergeCell ref="A1896:B1896"/>
    <mergeCell ref="A1885:B1885"/>
    <mergeCell ref="A1886:B1886"/>
    <mergeCell ref="A1887:B1887"/>
    <mergeCell ref="A1888:B1888"/>
    <mergeCell ref="A1889:B1889"/>
    <mergeCell ref="A1890:B1890"/>
    <mergeCell ref="A1879:B1879"/>
    <mergeCell ref="A1880:B1880"/>
    <mergeCell ref="A1881:B1881"/>
    <mergeCell ref="A1882:B1882"/>
    <mergeCell ref="A1883:B1883"/>
    <mergeCell ref="A1884:B1884"/>
    <mergeCell ref="A1873:B1873"/>
    <mergeCell ref="A1874:B1874"/>
    <mergeCell ref="A1875:B1875"/>
    <mergeCell ref="A1876:B1876"/>
    <mergeCell ref="A1877:B1877"/>
    <mergeCell ref="A1878:B1878"/>
    <mergeCell ref="A1867:B1867"/>
    <mergeCell ref="A1868:B1868"/>
    <mergeCell ref="A1869:B1869"/>
    <mergeCell ref="A1870:B1870"/>
    <mergeCell ref="A1871:B1871"/>
    <mergeCell ref="A1872:B1872"/>
    <mergeCell ref="A1861:B1861"/>
    <mergeCell ref="A1862:B1862"/>
    <mergeCell ref="A1863:B1863"/>
    <mergeCell ref="A1864:B1864"/>
    <mergeCell ref="A1865:B1865"/>
    <mergeCell ref="A1866:B1866"/>
    <mergeCell ref="A1855:B1855"/>
    <mergeCell ref="A1856:B1856"/>
    <mergeCell ref="A1857:B1857"/>
    <mergeCell ref="A1858:B1858"/>
    <mergeCell ref="A1859:B1859"/>
    <mergeCell ref="A1860:B1860"/>
    <mergeCell ref="A1849:B1849"/>
    <mergeCell ref="A1850:B1850"/>
    <mergeCell ref="A1851:B1851"/>
    <mergeCell ref="A1852:B1852"/>
    <mergeCell ref="A1853:B1853"/>
    <mergeCell ref="A1854:B1854"/>
    <mergeCell ref="A1843:B1843"/>
    <mergeCell ref="A1844:B1844"/>
    <mergeCell ref="A1845:B1845"/>
    <mergeCell ref="A1846:B1846"/>
    <mergeCell ref="A1847:B1847"/>
    <mergeCell ref="A1848:B1848"/>
    <mergeCell ref="A1837:B1837"/>
    <mergeCell ref="A1838:B1838"/>
    <mergeCell ref="A1839:B1839"/>
    <mergeCell ref="A1840:B1840"/>
    <mergeCell ref="A1841:B1841"/>
    <mergeCell ref="A1842:B1842"/>
    <mergeCell ref="A1831:B1831"/>
    <mergeCell ref="A1832:B1832"/>
    <mergeCell ref="A1833:B1833"/>
    <mergeCell ref="A1834:B1834"/>
    <mergeCell ref="A1835:B1835"/>
    <mergeCell ref="A1836:B1836"/>
    <mergeCell ref="A1825:B1825"/>
    <mergeCell ref="A1826:B1826"/>
    <mergeCell ref="A1827:B1827"/>
    <mergeCell ref="A1828:B1828"/>
    <mergeCell ref="A1829:B1829"/>
    <mergeCell ref="A1830:B1830"/>
    <mergeCell ref="A1819:B1819"/>
    <mergeCell ref="A1820:B1820"/>
    <mergeCell ref="A1821:B1821"/>
    <mergeCell ref="A1822:B1822"/>
    <mergeCell ref="A1823:B1823"/>
    <mergeCell ref="A1824:B1824"/>
    <mergeCell ref="A1813:B1813"/>
    <mergeCell ref="A1814:B1814"/>
    <mergeCell ref="A1815:B1815"/>
    <mergeCell ref="A1816:B1816"/>
    <mergeCell ref="A1817:B1817"/>
    <mergeCell ref="A1818:B1818"/>
    <mergeCell ref="A1807:B1807"/>
    <mergeCell ref="A1808:B1808"/>
    <mergeCell ref="A1809:B1809"/>
    <mergeCell ref="A1810:B1810"/>
    <mergeCell ref="A1811:B1811"/>
    <mergeCell ref="A1812:B1812"/>
    <mergeCell ref="A1801:B1801"/>
    <mergeCell ref="A1802:B1802"/>
    <mergeCell ref="A1803:B1803"/>
    <mergeCell ref="A1804:B1804"/>
    <mergeCell ref="A1805:B1805"/>
    <mergeCell ref="A1806:B1806"/>
    <mergeCell ref="A1795:B1795"/>
    <mergeCell ref="A1796:B1796"/>
    <mergeCell ref="A1797:B1797"/>
    <mergeCell ref="A1798:B1798"/>
    <mergeCell ref="A1799:B1799"/>
    <mergeCell ref="A1800:B1800"/>
    <mergeCell ref="A1789:B1789"/>
    <mergeCell ref="A1790:B1790"/>
    <mergeCell ref="A1791:B1791"/>
    <mergeCell ref="A1792:B1792"/>
    <mergeCell ref="A1793:B1793"/>
    <mergeCell ref="A1794:B1794"/>
    <mergeCell ref="A1783:B1783"/>
    <mergeCell ref="A1784:B1784"/>
    <mergeCell ref="A1785:B1785"/>
    <mergeCell ref="A1786:B1786"/>
    <mergeCell ref="A1787:B1787"/>
    <mergeCell ref="A1788:B1788"/>
    <mergeCell ref="A1777:B1777"/>
    <mergeCell ref="A1778:B1778"/>
    <mergeCell ref="A1779:B1779"/>
    <mergeCell ref="A1780:B1780"/>
    <mergeCell ref="A1781:B1781"/>
    <mergeCell ref="A1782:B1782"/>
    <mergeCell ref="A1771:B1771"/>
    <mergeCell ref="A1772:B1772"/>
    <mergeCell ref="A1773:B1773"/>
    <mergeCell ref="A1774:B1774"/>
    <mergeCell ref="A1775:B1775"/>
    <mergeCell ref="A1776:B1776"/>
    <mergeCell ref="A1765:B1765"/>
    <mergeCell ref="A1766:B1766"/>
    <mergeCell ref="A1767:B1767"/>
    <mergeCell ref="A1768:B1768"/>
    <mergeCell ref="A1769:B1769"/>
    <mergeCell ref="A1770:B1770"/>
    <mergeCell ref="A1759:B1759"/>
    <mergeCell ref="A1760:B1760"/>
    <mergeCell ref="A1761:B1761"/>
    <mergeCell ref="A1762:B1762"/>
    <mergeCell ref="A1763:B1763"/>
    <mergeCell ref="A1764:B1764"/>
    <mergeCell ref="A1753:B1753"/>
    <mergeCell ref="A1754:B1754"/>
    <mergeCell ref="A1755:B1755"/>
    <mergeCell ref="A1756:B1756"/>
    <mergeCell ref="A1757:B1757"/>
    <mergeCell ref="A1758:B1758"/>
    <mergeCell ref="A1747:B1747"/>
    <mergeCell ref="A1748:B1748"/>
    <mergeCell ref="A1749:B1749"/>
    <mergeCell ref="A1750:B1750"/>
    <mergeCell ref="A1751:B1751"/>
    <mergeCell ref="A1752:B1752"/>
    <mergeCell ref="A1741:B1741"/>
    <mergeCell ref="A1742:B1742"/>
    <mergeCell ref="A1743:B1743"/>
    <mergeCell ref="A1744:B1744"/>
    <mergeCell ref="A1745:B1745"/>
    <mergeCell ref="A1746:B1746"/>
    <mergeCell ref="A1735:B1735"/>
    <mergeCell ref="A1736:B1736"/>
    <mergeCell ref="A1737:B1737"/>
    <mergeCell ref="A1738:B1738"/>
    <mergeCell ref="A1739:B1739"/>
    <mergeCell ref="A1740:B1740"/>
    <mergeCell ref="A1729:B1729"/>
    <mergeCell ref="A1730:B1730"/>
    <mergeCell ref="A1731:B1731"/>
    <mergeCell ref="A1732:B1732"/>
    <mergeCell ref="A1733:B1733"/>
    <mergeCell ref="A1734:B1734"/>
    <mergeCell ref="A1723:B1723"/>
    <mergeCell ref="A1724:B1724"/>
    <mergeCell ref="A1725:B1725"/>
    <mergeCell ref="A1726:B1726"/>
    <mergeCell ref="A1727:B1727"/>
    <mergeCell ref="A1728:B1728"/>
    <mergeCell ref="A1717:B1717"/>
    <mergeCell ref="A1718:B1718"/>
    <mergeCell ref="A1719:B1719"/>
    <mergeCell ref="A1720:B1720"/>
    <mergeCell ref="A1721:B1721"/>
    <mergeCell ref="A1722:B1722"/>
    <mergeCell ref="A1711:B1711"/>
    <mergeCell ref="A1712:B1712"/>
    <mergeCell ref="A1713:B1713"/>
    <mergeCell ref="A1714:B1714"/>
    <mergeCell ref="A1715:B1715"/>
    <mergeCell ref="A1716:B1716"/>
    <mergeCell ref="A1705:B1705"/>
    <mergeCell ref="A1706:B1706"/>
    <mergeCell ref="A1707:B1707"/>
    <mergeCell ref="A1708:B1708"/>
    <mergeCell ref="A1709:B1709"/>
    <mergeCell ref="A1710:B1710"/>
    <mergeCell ref="A1699:B1699"/>
    <mergeCell ref="A1700:B1700"/>
    <mergeCell ref="A1701:B1701"/>
    <mergeCell ref="A1702:B1702"/>
    <mergeCell ref="A1703:B1703"/>
    <mergeCell ref="A1704:B1704"/>
    <mergeCell ref="A1693:B1693"/>
    <mergeCell ref="A1694:B1694"/>
    <mergeCell ref="A1695:B1695"/>
    <mergeCell ref="A1696:B1696"/>
    <mergeCell ref="A1697:B1697"/>
    <mergeCell ref="A1698:B1698"/>
    <mergeCell ref="A1687:B1687"/>
    <mergeCell ref="A1688:B1688"/>
    <mergeCell ref="A1689:B1689"/>
    <mergeCell ref="A1690:B1690"/>
    <mergeCell ref="A1691:B1691"/>
    <mergeCell ref="A1692:B1692"/>
    <mergeCell ref="A1681:B1681"/>
    <mergeCell ref="A1682:B1682"/>
    <mergeCell ref="A1683:B1683"/>
    <mergeCell ref="A1684:B1684"/>
    <mergeCell ref="A1685:B1685"/>
    <mergeCell ref="A1686:B1686"/>
    <mergeCell ref="A1675:B1675"/>
    <mergeCell ref="A1676:B1676"/>
    <mergeCell ref="A1677:B1677"/>
    <mergeCell ref="A1678:B1678"/>
    <mergeCell ref="A1679:B1679"/>
    <mergeCell ref="A1680:B1680"/>
    <mergeCell ref="A1669:B1669"/>
    <mergeCell ref="A1670:B1670"/>
    <mergeCell ref="A1671:B1671"/>
    <mergeCell ref="A1672:B1672"/>
    <mergeCell ref="A1673:B1673"/>
    <mergeCell ref="A1674:B1674"/>
    <mergeCell ref="A1663:B1663"/>
    <mergeCell ref="A1664:B1664"/>
    <mergeCell ref="A1665:B1665"/>
    <mergeCell ref="A1666:B1666"/>
    <mergeCell ref="A1667:B1667"/>
    <mergeCell ref="A1668:B1668"/>
    <mergeCell ref="A1657:B1657"/>
    <mergeCell ref="A1658:B1658"/>
    <mergeCell ref="A1659:B1659"/>
    <mergeCell ref="A1660:B1660"/>
    <mergeCell ref="A1661:B1661"/>
    <mergeCell ref="A1662:B1662"/>
    <mergeCell ref="A1651:B1651"/>
    <mergeCell ref="A1652:B1652"/>
    <mergeCell ref="A1653:B1653"/>
    <mergeCell ref="A1654:B1654"/>
    <mergeCell ref="A1655:B1655"/>
    <mergeCell ref="A1656:B1656"/>
    <mergeCell ref="A1645:B1645"/>
    <mergeCell ref="A1646:B1646"/>
    <mergeCell ref="A1647:B1647"/>
    <mergeCell ref="A1648:B1648"/>
    <mergeCell ref="A1649:B1649"/>
    <mergeCell ref="A1650:B1650"/>
    <mergeCell ref="A1639:B1639"/>
    <mergeCell ref="A1640:B1640"/>
    <mergeCell ref="A1641:B1641"/>
    <mergeCell ref="A1642:B1642"/>
    <mergeCell ref="A1643:B1643"/>
    <mergeCell ref="A1644:B1644"/>
    <mergeCell ref="A1633:B1633"/>
    <mergeCell ref="A1634:B1634"/>
    <mergeCell ref="A1635:B1635"/>
    <mergeCell ref="A1636:B1636"/>
    <mergeCell ref="A1637:B1637"/>
    <mergeCell ref="A1638:B1638"/>
    <mergeCell ref="A1627:B1627"/>
    <mergeCell ref="A1628:B1628"/>
    <mergeCell ref="A1629:B1629"/>
    <mergeCell ref="A1630:B1630"/>
    <mergeCell ref="A1631:B1631"/>
    <mergeCell ref="A1632:B1632"/>
    <mergeCell ref="A1621:B1621"/>
    <mergeCell ref="A1622:B1622"/>
    <mergeCell ref="A1623:B1623"/>
    <mergeCell ref="A1624:B1624"/>
    <mergeCell ref="A1625:B1625"/>
    <mergeCell ref="A1626:B1626"/>
    <mergeCell ref="A1615:B1615"/>
    <mergeCell ref="A1616:B1616"/>
    <mergeCell ref="A1617:B1617"/>
    <mergeCell ref="A1618:B1618"/>
    <mergeCell ref="A1619:B1619"/>
    <mergeCell ref="A1620:B1620"/>
    <mergeCell ref="A1609:B1609"/>
    <mergeCell ref="A1610:B1610"/>
    <mergeCell ref="A1611:B1611"/>
    <mergeCell ref="A1612:B1612"/>
    <mergeCell ref="A1613:B1613"/>
    <mergeCell ref="A1614:B1614"/>
    <mergeCell ref="A1603:B1603"/>
    <mergeCell ref="A1604:B1604"/>
    <mergeCell ref="A1605:B1605"/>
    <mergeCell ref="A1606:B1606"/>
    <mergeCell ref="A1607:B1607"/>
    <mergeCell ref="A1608:B1608"/>
    <mergeCell ref="A1597:B1597"/>
    <mergeCell ref="A1598:B1598"/>
    <mergeCell ref="A1599:B1599"/>
    <mergeCell ref="A1600:B1600"/>
    <mergeCell ref="A1601:B1601"/>
    <mergeCell ref="A1602:B1602"/>
    <mergeCell ref="A1591:B1591"/>
    <mergeCell ref="A1592:B1592"/>
    <mergeCell ref="A1593:B1593"/>
    <mergeCell ref="A1594:B1594"/>
    <mergeCell ref="A1595:B1595"/>
    <mergeCell ref="A1596:B1596"/>
    <mergeCell ref="A1585:B1585"/>
    <mergeCell ref="A1586:B1586"/>
    <mergeCell ref="A1587:B1587"/>
    <mergeCell ref="A1588:B1588"/>
    <mergeCell ref="A1589:B1589"/>
    <mergeCell ref="A1590:B1590"/>
    <mergeCell ref="A1579:B1579"/>
    <mergeCell ref="A1580:B1580"/>
    <mergeCell ref="A1581:B1581"/>
    <mergeCell ref="A1582:B1582"/>
    <mergeCell ref="A1583:B1583"/>
    <mergeCell ref="A1584:B1584"/>
    <mergeCell ref="A1573:B1573"/>
    <mergeCell ref="A1574:B1574"/>
    <mergeCell ref="A1575:B1575"/>
    <mergeCell ref="A1576:B1576"/>
    <mergeCell ref="A1577:B1577"/>
    <mergeCell ref="A1578:B1578"/>
    <mergeCell ref="A1567:B1567"/>
    <mergeCell ref="A1568:B1568"/>
    <mergeCell ref="A1569:B1569"/>
    <mergeCell ref="A1570:B1570"/>
    <mergeCell ref="A1571:B1571"/>
    <mergeCell ref="A1572:B1572"/>
    <mergeCell ref="A1561:B1561"/>
    <mergeCell ref="A1562:B1562"/>
    <mergeCell ref="A1563:B1563"/>
    <mergeCell ref="A1564:B1564"/>
    <mergeCell ref="A1565:B1565"/>
    <mergeCell ref="A1566:B1566"/>
    <mergeCell ref="A1555:B1555"/>
    <mergeCell ref="A1556:B1556"/>
    <mergeCell ref="A1557:B1557"/>
    <mergeCell ref="A1558:B1558"/>
    <mergeCell ref="A1559:B1559"/>
    <mergeCell ref="A1560:B1560"/>
    <mergeCell ref="A1549:B1549"/>
    <mergeCell ref="A1550:B1550"/>
    <mergeCell ref="A1551:B1551"/>
    <mergeCell ref="A1552:B1552"/>
    <mergeCell ref="A1553:B1553"/>
    <mergeCell ref="A1554:B1554"/>
    <mergeCell ref="A1543:B1543"/>
    <mergeCell ref="A1544:B1544"/>
    <mergeCell ref="A1545:B1545"/>
    <mergeCell ref="A1546:B1546"/>
    <mergeCell ref="A1547:B1547"/>
    <mergeCell ref="A1548:B1548"/>
    <mergeCell ref="A1537:B1537"/>
    <mergeCell ref="A1538:B1538"/>
    <mergeCell ref="A1539:B1539"/>
    <mergeCell ref="A1540:B1540"/>
    <mergeCell ref="A1541:B1541"/>
    <mergeCell ref="A1542:B1542"/>
    <mergeCell ref="A1531:B1531"/>
    <mergeCell ref="A1532:B1532"/>
    <mergeCell ref="A1533:B1533"/>
    <mergeCell ref="A1534:B1534"/>
    <mergeCell ref="A1535:B1535"/>
    <mergeCell ref="A1536:B1536"/>
    <mergeCell ref="A1525:B1525"/>
    <mergeCell ref="A1526:B1526"/>
    <mergeCell ref="A1527:B1527"/>
    <mergeCell ref="A1528:B1528"/>
    <mergeCell ref="A1529:B1529"/>
    <mergeCell ref="A1530:B1530"/>
    <mergeCell ref="A1519:B1519"/>
    <mergeCell ref="A1520:B1520"/>
    <mergeCell ref="A1521:B1521"/>
    <mergeCell ref="A1522:B1522"/>
    <mergeCell ref="A1523:B1523"/>
    <mergeCell ref="A1524:B1524"/>
    <mergeCell ref="A1513:B1513"/>
    <mergeCell ref="A1514:B1514"/>
    <mergeCell ref="A1515:B1515"/>
    <mergeCell ref="A1516:B1516"/>
    <mergeCell ref="A1517:B1517"/>
    <mergeCell ref="A1518:B1518"/>
    <mergeCell ref="A1507:B1507"/>
    <mergeCell ref="A1508:B1508"/>
    <mergeCell ref="A1509:B1509"/>
    <mergeCell ref="A1510:B1510"/>
    <mergeCell ref="A1511:B1511"/>
    <mergeCell ref="A1512:B1512"/>
    <mergeCell ref="A1501:B1501"/>
    <mergeCell ref="A1502:B1502"/>
    <mergeCell ref="A1503:B1503"/>
    <mergeCell ref="A1504:B1504"/>
    <mergeCell ref="A1505:B1505"/>
    <mergeCell ref="A1506:B1506"/>
    <mergeCell ref="A1495:B1495"/>
    <mergeCell ref="A1496:B1496"/>
    <mergeCell ref="A1497:B1497"/>
    <mergeCell ref="A1498:B1498"/>
    <mergeCell ref="A1499:B1499"/>
    <mergeCell ref="A1500:B1500"/>
    <mergeCell ref="A1489:B1489"/>
    <mergeCell ref="A1490:B1490"/>
    <mergeCell ref="A1491:B1491"/>
    <mergeCell ref="A1492:B1492"/>
    <mergeCell ref="A1493:B1493"/>
    <mergeCell ref="A1494:B1494"/>
    <mergeCell ref="A1483:B1483"/>
    <mergeCell ref="A1484:B1484"/>
    <mergeCell ref="A1485:B1485"/>
    <mergeCell ref="A1486:B1486"/>
    <mergeCell ref="A1487:B1487"/>
    <mergeCell ref="A1488:B1488"/>
    <mergeCell ref="A1477:B1477"/>
    <mergeCell ref="A1478:B1478"/>
    <mergeCell ref="A1479:B1479"/>
    <mergeCell ref="A1480:B1480"/>
    <mergeCell ref="A1481:B1481"/>
    <mergeCell ref="A1482:B1482"/>
    <mergeCell ref="A1471:B1471"/>
    <mergeCell ref="A1472:B1472"/>
    <mergeCell ref="A1473:B1473"/>
    <mergeCell ref="A1474:B1474"/>
    <mergeCell ref="A1475:B1475"/>
    <mergeCell ref="A1476:B1476"/>
    <mergeCell ref="A1465:B1465"/>
    <mergeCell ref="A1466:B1466"/>
    <mergeCell ref="A1467:B1467"/>
    <mergeCell ref="A1468:B1468"/>
    <mergeCell ref="A1469:B1469"/>
    <mergeCell ref="A1470:B1470"/>
    <mergeCell ref="A1459:B1459"/>
    <mergeCell ref="A1460:B1460"/>
    <mergeCell ref="A1461:B1461"/>
    <mergeCell ref="A1462:B1462"/>
    <mergeCell ref="A1463:B1463"/>
    <mergeCell ref="A1464:B1464"/>
    <mergeCell ref="A1453:B1453"/>
    <mergeCell ref="A1454:B1454"/>
    <mergeCell ref="A1455:B1455"/>
    <mergeCell ref="A1456:B1456"/>
    <mergeCell ref="A1457:B1457"/>
    <mergeCell ref="A1458:B1458"/>
    <mergeCell ref="A1447:B1447"/>
    <mergeCell ref="A1448:B1448"/>
    <mergeCell ref="A1449:B1449"/>
    <mergeCell ref="A1450:B1450"/>
    <mergeCell ref="A1451:B1451"/>
    <mergeCell ref="A1452:B1452"/>
    <mergeCell ref="A1441:B1441"/>
    <mergeCell ref="A1442:B1442"/>
    <mergeCell ref="A1443:B1443"/>
    <mergeCell ref="A1444:B1444"/>
    <mergeCell ref="A1445:B1445"/>
    <mergeCell ref="A1446:B1446"/>
    <mergeCell ref="A1435:B1435"/>
    <mergeCell ref="A1436:B1436"/>
    <mergeCell ref="A1437:B1437"/>
    <mergeCell ref="A1438:B1438"/>
    <mergeCell ref="A1439:B1439"/>
    <mergeCell ref="A1440:B1440"/>
    <mergeCell ref="A1429:B1429"/>
    <mergeCell ref="A1430:B1430"/>
    <mergeCell ref="A1431:B1431"/>
    <mergeCell ref="A1432:B1432"/>
    <mergeCell ref="A1433:B1433"/>
    <mergeCell ref="A1434:B1434"/>
    <mergeCell ref="A1423:B1423"/>
    <mergeCell ref="A1424:B1424"/>
    <mergeCell ref="A1425:B1425"/>
    <mergeCell ref="A1426:B1426"/>
    <mergeCell ref="A1427:B1427"/>
    <mergeCell ref="A1428:B1428"/>
    <mergeCell ref="A1417:B1417"/>
    <mergeCell ref="A1418:B1418"/>
    <mergeCell ref="A1419:B1419"/>
    <mergeCell ref="A1420:B1420"/>
    <mergeCell ref="A1421:B1421"/>
    <mergeCell ref="A1422:B1422"/>
    <mergeCell ref="A1411:B1411"/>
    <mergeCell ref="A1412:B1412"/>
    <mergeCell ref="A1413:B1413"/>
    <mergeCell ref="A1414:B1414"/>
    <mergeCell ref="A1415:B1415"/>
    <mergeCell ref="A1416:B1416"/>
    <mergeCell ref="A1405:B1405"/>
    <mergeCell ref="A1406:B1406"/>
    <mergeCell ref="A1407:B1407"/>
    <mergeCell ref="A1408:B1408"/>
    <mergeCell ref="A1409:B1409"/>
    <mergeCell ref="A1410:B1410"/>
    <mergeCell ref="A1399:B1399"/>
    <mergeCell ref="A1400:B1400"/>
    <mergeCell ref="A1401:B1401"/>
    <mergeCell ref="A1402:B1402"/>
    <mergeCell ref="A1403:B1403"/>
    <mergeCell ref="A1404:B1404"/>
    <mergeCell ref="A1393:B1393"/>
    <mergeCell ref="A1394:B1394"/>
    <mergeCell ref="A1395:B1395"/>
    <mergeCell ref="A1396:B1396"/>
    <mergeCell ref="A1397:B1397"/>
    <mergeCell ref="A1398:B1398"/>
    <mergeCell ref="A1387:B1387"/>
    <mergeCell ref="A1388:B1388"/>
    <mergeCell ref="A1389:B1389"/>
    <mergeCell ref="A1390:B1390"/>
    <mergeCell ref="A1391:B1391"/>
    <mergeCell ref="A1392:B1392"/>
    <mergeCell ref="A1381:B1381"/>
    <mergeCell ref="A1382:B1382"/>
    <mergeCell ref="A1383:B1383"/>
    <mergeCell ref="A1384:B1384"/>
    <mergeCell ref="A1385:B1385"/>
    <mergeCell ref="A1386:B1386"/>
    <mergeCell ref="A1375:B1375"/>
    <mergeCell ref="A1376:B1376"/>
    <mergeCell ref="A1377:B1377"/>
    <mergeCell ref="A1378:B1378"/>
    <mergeCell ref="A1379:B1379"/>
    <mergeCell ref="A1380:B1380"/>
    <mergeCell ref="A1369:B1369"/>
    <mergeCell ref="A1370:B1370"/>
    <mergeCell ref="A1371:B1371"/>
    <mergeCell ref="A1372:B1372"/>
    <mergeCell ref="A1373:B1373"/>
    <mergeCell ref="A1374:B1374"/>
    <mergeCell ref="A1363:B1363"/>
    <mergeCell ref="A1364:B1364"/>
    <mergeCell ref="A1365:B1365"/>
    <mergeCell ref="A1366:B1366"/>
    <mergeCell ref="A1367:B1367"/>
    <mergeCell ref="A1368:B1368"/>
    <mergeCell ref="A1357:B1357"/>
    <mergeCell ref="A1358:B1358"/>
    <mergeCell ref="A1359:B1359"/>
    <mergeCell ref="A1360:B1360"/>
    <mergeCell ref="A1361:B1361"/>
    <mergeCell ref="A1362:B1362"/>
    <mergeCell ref="A1351:B1351"/>
    <mergeCell ref="A1352:B1352"/>
    <mergeCell ref="A1353:B1353"/>
    <mergeCell ref="A1354:B1354"/>
    <mergeCell ref="A1355:B1355"/>
    <mergeCell ref="A1356:B1356"/>
    <mergeCell ref="A1345:B1345"/>
    <mergeCell ref="A1346:B1346"/>
    <mergeCell ref="A1347:B1347"/>
    <mergeCell ref="A1348:B1348"/>
    <mergeCell ref="A1349:B1349"/>
    <mergeCell ref="A1350:B1350"/>
    <mergeCell ref="A1339:B1339"/>
    <mergeCell ref="A1340:B1340"/>
    <mergeCell ref="A1341:B1341"/>
    <mergeCell ref="A1342:B1342"/>
    <mergeCell ref="A1343:B1343"/>
    <mergeCell ref="A1344:B1344"/>
    <mergeCell ref="A1333:B1333"/>
    <mergeCell ref="A1334:B1334"/>
    <mergeCell ref="A1335:B1335"/>
    <mergeCell ref="A1336:B1336"/>
    <mergeCell ref="A1337:B1337"/>
    <mergeCell ref="A1338:B1338"/>
    <mergeCell ref="A1327:B1327"/>
    <mergeCell ref="A1328:B1328"/>
    <mergeCell ref="A1329:B1329"/>
    <mergeCell ref="A1330:B1330"/>
    <mergeCell ref="A1331:B1331"/>
    <mergeCell ref="A1332:B1332"/>
    <mergeCell ref="A1321:B1321"/>
    <mergeCell ref="A1322:B1322"/>
    <mergeCell ref="A1323:B1323"/>
    <mergeCell ref="A1324:B1324"/>
    <mergeCell ref="A1325:B1325"/>
    <mergeCell ref="A1326:B1326"/>
    <mergeCell ref="A1315:B1315"/>
    <mergeCell ref="A1316:B1316"/>
    <mergeCell ref="A1317:B1317"/>
    <mergeCell ref="A1318:B1318"/>
    <mergeCell ref="A1319:B1319"/>
    <mergeCell ref="A1320:B1320"/>
    <mergeCell ref="A1309:B1309"/>
    <mergeCell ref="A1310:B1310"/>
    <mergeCell ref="A1311:B1311"/>
    <mergeCell ref="A1312:B1312"/>
    <mergeCell ref="A1313:B1313"/>
    <mergeCell ref="A1314:B1314"/>
    <mergeCell ref="A1303:B1303"/>
    <mergeCell ref="A1304:B1304"/>
    <mergeCell ref="A1305:B1305"/>
    <mergeCell ref="A1306:B1306"/>
    <mergeCell ref="A1307:B1307"/>
    <mergeCell ref="A1308:B1308"/>
    <mergeCell ref="A1297:B1297"/>
    <mergeCell ref="A1298:B1298"/>
    <mergeCell ref="A1299:B1299"/>
    <mergeCell ref="A1300:B1300"/>
    <mergeCell ref="A1301:B1301"/>
    <mergeCell ref="A1302:B1302"/>
    <mergeCell ref="A1291:B1291"/>
    <mergeCell ref="A1292:B1292"/>
    <mergeCell ref="A1293:B1293"/>
    <mergeCell ref="A1294:B1294"/>
    <mergeCell ref="A1295:B1295"/>
    <mergeCell ref="A1296:B1296"/>
    <mergeCell ref="A1285:B1285"/>
    <mergeCell ref="A1286:B1286"/>
    <mergeCell ref="A1287:B1287"/>
    <mergeCell ref="A1288:B1288"/>
    <mergeCell ref="A1289:B1289"/>
    <mergeCell ref="A1290:B1290"/>
    <mergeCell ref="A1279:B1279"/>
    <mergeCell ref="A1280:B1280"/>
    <mergeCell ref="A1281:B1281"/>
    <mergeCell ref="A1282:B1282"/>
    <mergeCell ref="A1283:B1283"/>
    <mergeCell ref="A1284:B1284"/>
    <mergeCell ref="A1273:B1273"/>
    <mergeCell ref="A1274:B1274"/>
    <mergeCell ref="A1275:B1275"/>
    <mergeCell ref="A1276:B1276"/>
    <mergeCell ref="A1277:B1277"/>
    <mergeCell ref="A1278:B1278"/>
    <mergeCell ref="A1267:B1267"/>
    <mergeCell ref="A1268:B1268"/>
    <mergeCell ref="A1269:B1269"/>
    <mergeCell ref="A1270:B1270"/>
    <mergeCell ref="A1271:B1271"/>
    <mergeCell ref="A1272:B1272"/>
    <mergeCell ref="A1261:B1261"/>
    <mergeCell ref="A1262:B1262"/>
    <mergeCell ref="A1263:B1263"/>
    <mergeCell ref="A1264:B1264"/>
    <mergeCell ref="A1265:B1265"/>
    <mergeCell ref="A1266:B1266"/>
    <mergeCell ref="A1255:B1255"/>
    <mergeCell ref="A1256:B1256"/>
    <mergeCell ref="A1257:B1257"/>
    <mergeCell ref="A1258:B1258"/>
    <mergeCell ref="A1259:B1259"/>
    <mergeCell ref="A1260:B1260"/>
    <mergeCell ref="A1249:B1249"/>
    <mergeCell ref="A1250:B1250"/>
    <mergeCell ref="A1251:B1251"/>
    <mergeCell ref="A1252:B1252"/>
    <mergeCell ref="A1253:B1253"/>
    <mergeCell ref="A1254:B1254"/>
    <mergeCell ref="A1243:B1243"/>
    <mergeCell ref="A1244:B1244"/>
    <mergeCell ref="A1245:B1245"/>
    <mergeCell ref="A1246:B1246"/>
    <mergeCell ref="A1247:B1247"/>
    <mergeCell ref="A1248:B1248"/>
    <mergeCell ref="A1237:B1237"/>
    <mergeCell ref="A1238:B1238"/>
    <mergeCell ref="A1239:B1239"/>
    <mergeCell ref="A1240:B1240"/>
    <mergeCell ref="A1241:B1241"/>
    <mergeCell ref="A1242:B1242"/>
    <mergeCell ref="A1231:B1231"/>
    <mergeCell ref="A1232:B1232"/>
    <mergeCell ref="A1233:B1233"/>
    <mergeCell ref="A1234:B1234"/>
    <mergeCell ref="A1235:B1235"/>
    <mergeCell ref="A1236:B1236"/>
    <mergeCell ref="A1225:B1225"/>
    <mergeCell ref="A1226:B1226"/>
    <mergeCell ref="A1227:B1227"/>
    <mergeCell ref="A1228:B1228"/>
    <mergeCell ref="A1229:B1229"/>
    <mergeCell ref="A1230:B1230"/>
    <mergeCell ref="A1219:B1219"/>
    <mergeCell ref="A1220:B1220"/>
    <mergeCell ref="A1221:B1221"/>
    <mergeCell ref="A1222:B1222"/>
    <mergeCell ref="A1223:B1223"/>
    <mergeCell ref="A1224:B1224"/>
    <mergeCell ref="A1213:B1213"/>
    <mergeCell ref="A1214:B1214"/>
    <mergeCell ref="A1215:B1215"/>
    <mergeCell ref="A1216:B1216"/>
    <mergeCell ref="A1217:B1217"/>
    <mergeCell ref="A1218:B1218"/>
    <mergeCell ref="A1207:B1207"/>
    <mergeCell ref="A1208:B1208"/>
    <mergeCell ref="A1209:B1209"/>
    <mergeCell ref="A1210:B1210"/>
    <mergeCell ref="A1211:B1211"/>
    <mergeCell ref="A1212:B1212"/>
    <mergeCell ref="A1201:B1201"/>
    <mergeCell ref="A1202:B1202"/>
    <mergeCell ref="A1203:B1203"/>
    <mergeCell ref="A1204:B1204"/>
    <mergeCell ref="A1205:B1205"/>
    <mergeCell ref="A1206:B1206"/>
    <mergeCell ref="A1195:B1195"/>
    <mergeCell ref="A1196:B1196"/>
    <mergeCell ref="A1197:B1197"/>
    <mergeCell ref="A1198:B1198"/>
    <mergeCell ref="A1199:B1199"/>
    <mergeCell ref="A1200:B1200"/>
    <mergeCell ref="A1189:B1189"/>
    <mergeCell ref="A1190:B1190"/>
    <mergeCell ref="A1191:B1191"/>
    <mergeCell ref="A1192:B1192"/>
    <mergeCell ref="A1193:B1193"/>
    <mergeCell ref="A1194:B1194"/>
    <mergeCell ref="A1183:B1183"/>
    <mergeCell ref="A1184:B1184"/>
    <mergeCell ref="A1185:B1185"/>
    <mergeCell ref="A1186:B1186"/>
    <mergeCell ref="A1187:B1187"/>
    <mergeCell ref="A1188:B1188"/>
    <mergeCell ref="A1177:B1177"/>
    <mergeCell ref="A1178:B1178"/>
    <mergeCell ref="A1179:B1179"/>
    <mergeCell ref="A1180:B1180"/>
    <mergeCell ref="A1181:B1181"/>
    <mergeCell ref="A1182:B1182"/>
    <mergeCell ref="A1171:B1171"/>
    <mergeCell ref="A1172:B1172"/>
    <mergeCell ref="A1173:B1173"/>
    <mergeCell ref="A1174:B1174"/>
    <mergeCell ref="A1175:B1175"/>
    <mergeCell ref="A1176:B1176"/>
    <mergeCell ref="A1165:B1165"/>
    <mergeCell ref="A1166:B1166"/>
    <mergeCell ref="A1167:B1167"/>
    <mergeCell ref="A1168:B1168"/>
    <mergeCell ref="A1169:B1169"/>
    <mergeCell ref="A1170:B1170"/>
    <mergeCell ref="A1159:B1159"/>
    <mergeCell ref="A1160:B1160"/>
    <mergeCell ref="A1161:B1161"/>
    <mergeCell ref="A1162:B1162"/>
    <mergeCell ref="A1163:B1163"/>
    <mergeCell ref="A1164:B1164"/>
    <mergeCell ref="A1153:B1153"/>
    <mergeCell ref="A1154:B1154"/>
    <mergeCell ref="A1155:B1155"/>
    <mergeCell ref="A1156:B1156"/>
    <mergeCell ref="A1157:B1157"/>
    <mergeCell ref="A1158:B1158"/>
    <mergeCell ref="A1147:B1147"/>
    <mergeCell ref="A1148:B1148"/>
    <mergeCell ref="A1149:B1149"/>
    <mergeCell ref="A1150:B1150"/>
    <mergeCell ref="A1151:B1151"/>
    <mergeCell ref="A1152:B1152"/>
    <mergeCell ref="A1141:B1141"/>
    <mergeCell ref="A1142:B1142"/>
    <mergeCell ref="A1143:B1143"/>
    <mergeCell ref="A1144:B1144"/>
    <mergeCell ref="A1145:B1145"/>
    <mergeCell ref="A1146:B1146"/>
    <mergeCell ref="A1135:B1135"/>
    <mergeCell ref="A1136:B1136"/>
    <mergeCell ref="A1137:B1137"/>
    <mergeCell ref="A1138:B1138"/>
    <mergeCell ref="A1139:B1139"/>
    <mergeCell ref="A1140:B1140"/>
    <mergeCell ref="A1129:B1129"/>
    <mergeCell ref="A1130:B1130"/>
    <mergeCell ref="A1131:B1131"/>
    <mergeCell ref="A1132:B1132"/>
    <mergeCell ref="A1133:B1133"/>
    <mergeCell ref="A1134:B1134"/>
    <mergeCell ref="A1123:B1123"/>
    <mergeCell ref="A1124:B1124"/>
    <mergeCell ref="A1125:B1125"/>
    <mergeCell ref="A1126:B1126"/>
    <mergeCell ref="A1127:B1127"/>
    <mergeCell ref="A1128:B1128"/>
    <mergeCell ref="A1117:B1117"/>
    <mergeCell ref="A1118:B1118"/>
    <mergeCell ref="A1119:B1119"/>
    <mergeCell ref="A1120:B1120"/>
    <mergeCell ref="A1121:B1121"/>
    <mergeCell ref="A1122:B1122"/>
    <mergeCell ref="A1111:B1111"/>
    <mergeCell ref="A1112:B1112"/>
    <mergeCell ref="A1113:B1113"/>
    <mergeCell ref="A1114:B1114"/>
    <mergeCell ref="A1115:B1115"/>
    <mergeCell ref="A1116:B1116"/>
    <mergeCell ref="A1105:B1105"/>
    <mergeCell ref="A1106:B1106"/>
    <mergeCell ref="A1107:B1107"/>
    <mergeCell ref="A1108:B1108"/>
    <mergeCell ref="A1109:B1109"/>
    <mergeCell ref="A1110:B1110"/>
    <mergeCell ref="A1099:B1099"/>
    <mergeCell ref="A1100:B1100"/>
    <mergeCell ref="A1101:B1101"/>
    <mergeCell ref="A1102:B1102"/>
    <mergeCell ref="A1103:B1103"/>
    <mergeCell ref="A1104:B1104"/>
    <mergeCell ref="A1093:B1093"/>
    <mergeCell ref="A1094:B1094"/>
    <mergeCell ref="A1095:B1095"/>
    <mergeCell ref="A1096:B1096"/>
    <mergeCell ref="A1097:B1097"/>
    <mergeCell ref="A1098:B1098"/>
    <mergeCell ref="A1087:B1087"/>
    <mergeCell ref="A1088:B1088"/>
    <mergeCell ref="A1089:B1089"/>
    <mergeCell ref="A1090:B1090"/>
    <mergeCell ref="A1091:B1091"/>
    <mergeCell ref="A1092:B1092"/>
    <mergeCell ref="A1084:B1084"/>
    <mergeCell ref="A1085:B1085"/>
    <mergeCell ref="A1086:B1086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9:B9"/>
    <mergeCell ref="A11:B11"/>
    <mergeCell ref="A12:B12"/>
    <mergeCell ref="A13:B13"/>
    <mergeCell ref="A14:B14"/>
    <mergeCell ref="A15:B15"/>
    <mergeCell ref="A1:G1"/>
    <mergeCell ref="A3:G3"/>
    <mergeCell ref="A4:G4"/>
    <mergeCell ref="A5:B5"/>
    <mergeCell ref="A6:B7"/>
    <mergeCell ref="C6:C7"/>
    <mergeCell ref="D6:D7"/>
    <mergeCell ref="E6:E7"/>
    <mergeCell ref="F6:F7"/>
    <mergeCell ref="G6:G7"/>
    <mergeCell ref="A28:B28"/>
  </mergeCells>
  <pageMargins left="0.74803149606299213" right="0.74803149606299213" top="0.98425196850393704" bottom="0.78740157480314965" header="0.51181102362204722" footer="0.51181102362204722"/>
  <pageSetup paperSize="9" scale="66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Prihodi i rashodi po izvorima</vt:lpstr>
      <vt:lpstr>Rashodi prema funkcijskoj klas</vt:lpstr>
      <vt:lpstr>Račun financiranja</vt:lpstr>
      <vt:lpstr>Višak-manjak i VPU</vt:lpstr>
      <vt:lpstr>POSEBNI DIO</vt:lpstr>
      <vt:lpstr>'POSEBNI DIO'!Ispis_naslova</vt:lpstr>
      <vt:lpstr>'Prihodi i rashodi po izvorima'!Ispis_naslova</vt:lpstr>
      <vt:lpstr>'Višak-manjak i VPU'!Ispis_naslova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Sirovica</dc:creator>
  <cp:lastModifiedBy>Maja  Kožarec</cp:lastModifiedBy>
  <cp:lastPrinted>2024-11-20T08:15:13Z</cp:lastPrinted>
  <dcterms:created xsi:type="dcterms:W3CDTF">2024-11-11T13:54:58Z</dcterms:created>
  <dcterms:modified xsi:type="dcterms:W3CDTF">2024-12-10T09:00:08Z</dcterms:modified>
</cp:coreProperties>
</file>